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\\192.168.1.192\share1\03物資課\02基本物資\予算資料関係\需要申請集計データ\令和８年度需要申請書\1　名古屋市\"/>
    </mc:Choice>
  </mc:AlternateContent>
  <xr:revisionPtr revIDLastSave="0" documentId="8_{A00512F2-4C14-4A9B-A668-CDAE9B1106A3}" xr6:coauthVersionLast="36" xr6:coauthVersionMax="36" xr10:uidLastSave="{00000000-0000-0000-0000-000000000000}"/>
  <bookViews>
    <workbookView xWindow="-120" yWindow="-120" windowWidth="29040" windowHeight="15720" xr2:uid="{00000000-000D-0000-FFFF-FFFF00000000}"/>
  </bookViews>
  <sheets>
    <sheet name="小　鳴中　特支" sheetId="28" r:id="rId1"/>
    <sheet name="スクールランチ" sheetId="29" r:id="rId2"/>
  </sheets>
  <definedNames>
    <definedName name="_xlnm._FilterDatabase" localSheetId="1" hidden="1">スクールランチ!$B$2:$H$130</definedName>
    <definedName name="_xlnm.Print_Area" localSheetId="1">スクールランチ!$A$1:$L$132</definedName>
    <definedName name="_xlnm.Print_Area" localSheetId="0">'小　鳴中　特支'!$A$1:$L$296</definedName>
    <definedName name="_xlnm.Print_Titles" localSheetId="1">スクールランチ!$2:$2</definedName>
    <definedName name="_xlnm.Print_Titles" localSheetId="0">'小　鳴中　特支'!$1:$2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0" i="29" l="1"/>
  <c r="I130" i="29"/>
  <c r="K130" i="29" s="1"/>
  <c r="G130" i="29"/>
  <c r="F130" i="29"/>
  <c r="E130" i="29"/>
  <c r="D130" i="29"/>
  <c r="J129" i="29"/>
  <c r="I129" i="29"/>
  <c r="K129" i="29" s="1"/>
  <c r="G129" i="29"/>
  <c r="F129" i="29"/>
  <c r="E129" i="29"/>
  <c r="D129" i="29"/>
  <c r="J128" i="29"/>
  <c r="I128" i="29"/>
  <c r="K128" i="29" s="1"/>
  <c r="G128" i="29"/>
  <c r="F128" i="29"/>
  <c r="E128" i="29"/>
  <c r="D128" i="29"/>
  <c r="J127" i="29"/>
  <c r="I127" i="29"/>
  <c r="G127" i="29"/>
  <c r="F127" i="29"/>
  <c r="E127" i="29"/>
  <c r="D127" i="29"/>
  <c r="J126" i="29"/>
  <c r="I126" i="29"/>
  <c r="K126" i="29" s="1"/>
  <c r="G126" i="29"/>
  <c r="F126" i="29"/>
  <c r="E126" i="29"/>
  <c r="D126" i="29"/>
  <c r="K125" i="29"/>
  <c r="J125" i="29"/>
  <c r="I125" i="29"/>
  <c r="G125" i="29"/>
  <c r="F125" i="29"/>
  <c r="E125" i="29"/>
  <c r="D125" i="29"/>
  <c r="J124" i="29"/>
  <c r="I124" i="29"/>
  <c r="K124" i="29" s="1"/>
  <c r="G124" i="29"/>
  <c r="F124" i="29"/>
  <c r="E124" i="29"/>
  <c r="D124" i="29"/>
  <c r="J123" i="29"/>
  <c r="I123" i="29"/>
  <c r="K123" i="29" s="1"/>
  <c r="G123" i="29"/>
  <c r="F123" i="29"/>
  <c r="E123" i="29"/>
  <c r="D123" i="29"/>
  <c r="J122" i="29"/>
  <c r="I122" i="29"/>
  <c r="K122" i="29" s="1"/>
  <c r="G122" i="29"/>
  <c r="F122" i="29"/>
  <c r="E122" i="29"/>
  <c r="D122" i="29"/>
  <c r="J121" i="29"/>
  <c r="I121" i="29"/>
  <c r="K121" i="29" s="1"/>
  <c r="G121" i="29"/>
  <c r="F121" i="29"/>
  <c r="E121" i="29"/>
  <c r="D121" i="29"/>
  <c r="J120" i="29"/>
  <c r="I120" i="29"/>
  <c r="K120" i="29" s="1"/>
  <c r="G120" i="29"/>
  <c r="F120" i="29"/>
  <c r="E120" i="29"/>
  <c r="D120" i="29"/>
  <c r="J119" i="29"/>
  <c r="I119" i="29"/>
  <c r="K119" i="29" s="1"/>
  <c r="G119" i="29"/>
  <c r="F119" i="29"/>
  <c r="E119" i="29"/>
  <c r="D119" i="29"/>
  <c r="J118" i="29"/>
  <c r="I118" i="29"/>
  <c r="K118" i="29" s="1"/>
  <c r="G118" i="29"/>
  <c r="F118" i="29"/>
  <c r="E118" i="29"/>
  <c r="D118" i="29"/>
  <c r="K117" i="29"/>
  <c r="J117" i="29"/>
  <c r="I117" i="29"/>
  <c r="G117" i="29"/>
  <c r="F117" i="29"/>
  <c r="E117" i="29"/>
  <c r="D117" i="29"/>
  <c r="J116" i="29"/>
  <c r="I116" i="29"/>
  <c r="K116" i="29" s="1"/>
  <c r="G116" i="29"/>
  <c r="F116" i="29"/>
  <c r="E116" i="29"/>
  <c r="D116" i="29"/>
  <c r="J115" i="29"/>
  <c r="J131" i="29" s="1"/>
  <c r="I115" i="29"/>
  <c r="K115" i="29" s="1"/>
  <c r="K131" i="29" s="1"/>
  <c r="G115" i="29"/>
  <c r="G131" i="29" s="1"/>
  <c r="F115" i="29"/>
  <c r="F131" i="29" s="1"/>
  <c r="E115" i="29"/>
  <c r="E131" i="29" s="1"/>
  <c r="D115" i="29"/>
  <c r="D131" i="29" s="1"/>
  <c r="K112" i="29"/>
  <c r="H112" i="29"/>
  <c r="L112" i="29" s="1"/>
  <c r="K111" i="29"/>
  <c r="H111" i="29"/>
  <c r="L111" i="29" s="1"/>
  <c r="L110" i="29"/>
  <c r="K110" i="29"/>
  <c r="H110" i="29"/>
  <c r="K109" i="29"/>
  <c r="H109" i="29"/>
  <c r="L109" i="29" s="1"/>
  <c r="K108" i="29"/>
  <c r="H108" i="29"/>
  <c r="L108" i="29" s="1"/>
  <c r="K107" i="29"/>
  <c r="H107" i="29"/>
  <c r="L107" i="29" s="1"/>
  <c r="K106" i="29"/>
  <c r="H106" i="29"/>
  <c r="L106" i="29" s="1"/>
  <c r="K105" i="29"/>
  <c r="L105" i="29" s="1"/>
  <c r="H105" i="29"/>
  <c r="K104" i="29"/>
  <c r="H104" i="29"/>
  <c r="L104" i="29" s="1"/>
  <c r="K103" i="29"/>
  <c r="H103" i="29"/>
  <c r="L103" i="29" s="1"/>
  <c r="L102" i="29"/>
  <c r="K102" i="29"/>
  <c r="H102" i="29"/>
  <c r="K101" i="29"/>
  <c r="H101" i="29"/>
  <c r="L101" i="29" s="1"/>
  <c r="K100" i="29"/>
  <c r="H100" i="29"/>
  <c r="L100" i="29" s="1"/>
  <c r="K99" i="29"/>
  <c r="H99" i="29"/>
  <c r="L99" i="29" s="1"/>
  <c r="K98" i="29"/>
  <c r="H98" i="29"/>
  <c r="L98" i="29" s="1"/>
  <c r="K97" i="29"/>
  <c r="H97" i="29"/>
  <c r="L97" i="29" s="1"/>
  <c r="K96" i="29"/>
  <c r="H96" i="29"/>
  <c r="L96" i="29" s="1"/>
  <c r="K95" i="29"/>
  <c r="L95" i="29" s="1"/>
  <c r="H95" i="29"/>
  <c r="L94" i="29"/>
  <c r="K94" i="29"/>
  <c r="H94" i="29"/>
  <c r="L93" i="29"/>
  <c r="K93" i="29"/>
  <c r="H93" i="29"/>
  <c r="K92" i="29"/>
  <c r="H92" i="29"/>
  <c r="L92" i="29" s="1"/>
  <c r="K91" i="29"/>
  <c r="H91" i="29"/>
  <c r="L91" i="29" s="1"/>
  <c r="K90" i="29"/>
  <c r="H90" i="29"/>
  <c r="L90" i="29" s="1"/>
  <c r="K89" i="29"/>
  <c r="H89" i="29"/>
  <c r="L89" i="29" s="1"/>
  <c r="K88" i="29"/>
  <c r="H88" i="29"/>
  <c r="L88" i="29" s="1"/>
  <c r="K87" i="29"/>
  <c r="L87" i="29" s="1"/>
  <c r="H87" i="29"/>
  <c r="L86" i="29"/>
  <c r="K86" i="29"/>
  <c r="H86" i="29"/>
  <c r="L85" i="29"/>
  <c r="K85" i="29"/>
  <c r="H85" i="29"/>
  <c r="K84" i="29"/>
  <c r="H84" i="29"/>
  <c r="L84" i="29" s="1"/>
  <c r="K83" i="29"/>
  <c r="H83" i="29"/>
  <c r="L83" i="29" s="1"/>
  <c r="K82" i="29"/>
  <c r="H82" i="29"/>
  <c r="L82" i="29" s="1"/>
  <c r="K81" i="29"/>
  <c r="H81" i="29"/>
  <c r="L81" i="29" s="1"/>
  <c r="K80" i="29"/>
  <c r="H80" i="29"/>
  <c r="L80" i="29" s="1"/>
  <c r="K79" i="29"/>
  <c r="K127" i="29" s="1"/>
  <c r="H79" i="29"/>
  <c r="H127" i="29" s="1"/>
  <c r="L127" i="29" s="1"/>
  <c r="L78" i="29"/>
  <c r="K78" i="29"/>
  <c r="H78" i="29"/>
  <c r="L77" i="29"/>
  <c r="K77" i="29"/>
  <c r="H77" i="29"/>
  <c r="K76" i="29"/>
  <c r="H76" i="29"/>
  <c r="L76" i="29" s="1"/>
  <c r="K75" i="29"/>
  <c r="H75" i="29"/>
  <c r="L75" i="29" s="1"/>
  <c r="K74" i="29"/>
  <c r="H74" i="29"/>
  <c r="L74" i="29" s="1"/>
  <c r="K73" i="29"/>
  <c r="H73" i="29"/>
  <c r="L73" i="29" s="1"/>
  <c r="K72" i="29"/>
  <c r="H72" i="29"/>
  <c r="H126" i="29" s="1"/>
  <c r="L126" i="29" s="1"/>
  <c r="K71" i="29"/>
  <c r="L71" i="29" s="1"/>
  <c r="H71" i="29"/>
  <c r="L70" i="29"/>
  <c r="K70" i="29"/>
  <c r="H70" i="29"/>
  <c r="K69" i="29"/>
  <c r="H69" i="29"/>
  <c r="L69" i="29" s="1"/>
  <c r="K68" i="29"/>
  <c r="H68" i="29"/>
  <c r="L68" i="29" s="1"/>
  <c r="K67" i="29"/>
  <c r="H67" i="29"/>
  <c r="L67" i="29" s="1"/>
  <c r="K66" i="29"/>
  <c r="H66" i="29"/>
  <c r="L66" i="29" s="1"/>
  <c r="K65" i="29"/>
  <c r="H65" i="29"/>
  <c r="L65" i="29" s="1"/>
  <c r="K64" i="29"/>
  <c r="H64" i="29"/>
  <c r="L64" i="29" s="1"/>
  <c r="K63" i="29"/>
  <c r="L63" i="29" s="1"/>
  <c r="H63" i="29"/>
  <c r="L62" i="29"/>
  <c r="K62" i="29"/>
  <c r="H62" i="29"/>
  <c r="K61" i="29"/>
  <c r="H61" i="29"/>
  <c r="L61" i="29" s="1"/>
  <c r="K60" i="29"/>
  <c r="H60" i="29"/>
  <c r="L60" i="29" s="1"/>
  <c r="K59" i="29"/>
  <c r="H59" i="29"/>
  <c r="L59" i="29" s="1"/>
  <c r="K58" i="29"/>
  <c r="H58" i="29"/>
  <c r="L58" i="29" s="1"/>
  <c r="K57" i="29"/>
  <c r="H57" i="29"/>
  <c r="L57" i="29" s="1"/>
  <c r="K56" i="29"/>
  <c r="H56" i="29"/>
  <c r="L56" i="29" s="1"/>
  <c r="K55" i="29"/>
  <c r="L55" i="29" s="1"/>
  <c r="H55" i="29"/>
  <c r="L54" i="29"/>
  <c r="K54" i="29"/>
  <c r="H54" i="29"/>
  <c r="K53" i="29"/>
  <c r="H53" i="29"/>
  <c r="L53" i="29" s="1"/>
  <c r="K52" i="29"/>
  <c r="H52" i="29"/>
  <c r="L52" i="29" s="1"/>
  <c r="K51" i="29"/>
  <c r="H51" i="29"/>
  <c r="L51" i="29" s="1"/>
  <c r="K50" i="29"/>
  <c r="H50" i="29"/>
  <c r="L50" i="29" s="1"/>
  <c r="K49" i="29"/>
  <c r="H49" i="29"/>
  <c r="H123" i="29" s="1"/>
  <c r="L123" i="29" s="1"/>
  <c r="K48" i="29"/>
  <c r="H48" i="29"/>
  <c r="L48" i="29" s="1"/>
  <c r="K47" i="29"/>
  <c r="L47" i="29" s="1"/>
  <c r="H47" i="29"/>
  <c r="L46" i="29"/>
  <c r="K46" i="29"/>
  <c r="H46" i="29"/>
  <c r="K45" i="29"/>
  <c r="H45" i="29"/>
  <c r="L45" i="29" s="1"/>
  <c r="K44" i="29"/>
  <c r="H44" i="29"/>
  <c r="H122" i="29" s="1"/>
  <c r="L122" i="29" s="1"/>
  <c r="K43" i="29"/>
  <c r="H43" i="29"/>
  <c r="L43" i="29" s="1"/>
  <c r="K42" i="29"/>
  <c r="H42" i="29"/>
  <c r="L42" i="29" s="1"/>
  <c r="K41" i="29"/>
  <c r="H41" i="29"/>
  <c r="L41" i="29" s="1"/>
  <c r="K40" i="29"/>
  <c r="H40" i="29"/>
  <c r="L40" i="29" s="1"/>
  <c r="K39" i="29"/>
  <c r="L39" i="29" s="1"/>
  <c r="H39" i="29"/>
  <c r="H121" i="29" s="1"/>
  <c r="L121" i="29" s="1"/>
  <c r="L38" i="29"/>
  <c r="K38" i="29"/>
  <c r="H38" i="29"/>
  <c r="K37" i="29"/>
  <c r="H37" i="29"/>
  <c r="L37" i="29" s="1"/>
  <c r="K36" i="29"/>
  <c r="H36" i="29"/>
  <c r="L36" i="29" s="1"/>
  <c r="K35" i="29"/>
  <c r="H35" i="29"/>
  <c r="L35" i="29" s="1"/>
  <c r="K34" i="29"/>
  <c r="H34" i="29"/>
  <c r="L34" i="29" s="1"/>
  <c r="K33" i="29"/>
  <c r="H33" i="29"/>
  <c r="L33" i="29" s="1"/>
  <c r="K32" i="29"/>
  <c r="H32" i="29"/>
  <c r="L32" i="29" s="1"/>
  <c r="K31" i="29"/>
  <c r="L31" i="29" s="1"/>
  <c r="H31" i="29"/>
  <c r="L30" i="29"/>
  <c r="K30" i="29"/>
  <c r="H30" i="29"/>
  <c r="K29" i="29"/>
  <c r="H29" i="29"/>
  <c r="L29" i="29" s="1"/>
  <c r="K28" i="29"/>
  <c r="H28" i="29"/>
  <c r="H119" i="29" s="1"/>
  <c r="L119" i="29" s="1"/>
  <c r="K27" i="29"/>
  <c r="H27" i="29"/>
  <c r="L27" i="29" s="1"/>
  <c r="K26" i="29"/>
  <c r="H26" i="29"/>
  <c r="L26" i="29" s="1"/>
  <c r="K25" i="29"/>
  <c r="H25" i="29"/>
  <c r="L25" i="29" s="1"/>
  <c r="K24" i="29"/>
  <c r="H24" i="29"/>
  <c r="L24" i="29" s="1"/>
  <c r="K23" i="29"/>
  <c r="L23" i="29" s="1"/>
  <c r="H23" i="29"/>
  <c r="L22" i="29"/>
  <c r="K22" i="29"/>
  <c r="H22" i="29"/>
  <c r="K21" i="29"/>
  <c r="H21" i="29"/>
  <c r="H118" i="29" s="1"/>
  <c r="L118" i="29" s="1"/>
  <c r="K20" i="29"/>
  <c r="H20" i="29"/>
  <c r="L20" i="29" s="1"/>
  <c r="L19" i="29"/>
  <c r="K19" i="29"/>
  <c r="H19" i="29"/>
  <c r="K18" i="29"/>
  <c r="H18" i="29"/>
  <c r="L18" i="29" s="1"/>
  <c r="K17" i="29"/>
  <c r="H17" i="29"/>
  <c r="L17" i="29" s="1"/>
  <c r="K16" i="29"/>
  <c r="H16" i="29"/>
  <c r="L16" i="29" s="1"/>
  <c r="K15" i="29"/>
  <c r="L15" i="29" s="1"/>
  <c r="H15" i="29"/>
  <c r="L14" i="29"/>
  <c r="K14" i="29"/>
  <c r="H14" i="29"/>
  <c r="H117" i="29" s="1"/>
  <c r="L117" i="29" s="1"/>
  <c r="K13" i="29"/>
  <c r="H13" i="29"/>
  <c r="L13" i="29" s="1"/>
  <c r="K12" i="29"/>
  <c r="H12" i="29"/>
  <c r="L12" i="29" s="1"/>
  <c r="L11" i="29"/>
  <c r="K11" i="29"/>
  <c r="H11" i="29"/>
  <c r="K10" i="29"/>
  <c r="H10" i="29"/>
  <c r="H116" i="29" s="1"/>
  <c r="K9" i="29"/>
  <c r="H9" i="29"/>
  <c r="L9" i="29" s="1"/>
  <c r="K8" i="29"/>
  <c r="H8" i="29"/>
  <c r="L8" i="29" s="1"/>
  <c r="K7" i="29"/>
  <c r="L7" i="29" s="1"/>
  <c r="H7" i="29"/>
  <c r="L6" i="29"/>
  <c r="K6" i="29"/>
  <c r="H6" i="29"/>
  <c r="K5" i="29"/>
  <c r="H5" i="29"/>
  <c r="L5" i="29" s="1"/>
  <c r="K4" i="29"/>
  <c r="H4" i="29"/>
  <c r="L4" i="29" s="1"/>
  <c r="L3" i="29"/>
  <c r="K3" i="29"/>
  <c r="H3" i="29"/>
  <c r="H115" i="29" s="1"/>
  <c r="L115" i="29" l="1"/>
  <c r="L116" i="29"/>
  <c r="H120" i="29"/>
  <c r="L120" i="29" s="1"/>
  <c r="H128" i="29"/>
  <c r="L128" i="29" s="1"/>
  <c r="L49" i="29"/>
  <c r="H129" i="29"/>
  <c r="L129" i="29" s="1"/>
  <c r="L28" i="29"/>
  <c r="H130" i="29"/>
  <c r="L130" i="29" s="1"/>
  <c r="L79" i="29"/>
  <c r="L44" i="29"/>
  <c r="L10" i="29"/>
  <c r="H124" i="29"/>
  <c r="L124" i="29" s="1"/>
  <c r="I131" i="29"/>
  <c r="L21" i="29"/>
  <c r="H125" i="29"/>
  <c r="L125" i="29" s="1"/>
  <c r="L72" i="29"/>
  <c r="XFD65" i="28"/>
  <c r="H131" i="29" l="1"/>
  <c r="L131" i="2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学校保健課　片岡</author>
  </authors>
  <commentList>
    <comment ref="E295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特支含めて</t>
        </r>
      </text>
    </comment>
  </commentList>
</comments>
</file>

<file path=xl/sharedStrings.xml><?xml version="1.0" encoding="utf-8"?>
<sst xmlns="http://schemas.openxmlformats.org/spreadsheetml/2006/main" count="601" uniqueCount="555">
  <si>
    <t>学校名</t>
  </si>
  <si>
    <t>春岡</t>
  </si>
  <si>
    <t>千種</t>
  </si>
  <si>
    <t>高見</t>
  </si>
  <si>
    <t>大和</t>
  </si>
  <si>
    <t>田代</t>
  </si>
  <si>
    <t>上野</t>
  </si>
  <si>
    <t>東山</t>
  </si>
  <si>
    <t>自由ケ丘</t>
  </si>
  <si>
    <t>千石</t>
  </si>
  <si>
    <t>富士見台</t>
  </si>
  <si>
    <t>星ケ丘</t>
  </si>
  <si>
    <t>宮根</t>
  </si>
  <si>
    <t>千代田橋</t>
  </si>
  <si>
    <t>見付</t>
  </si>
  <si>
    <t>千種区 小計</t>
  </si>
  <si>
    <t>旭丘</t>
  </si>
  <si>
    <t>筒井</t>
  </si>
  <si>
    <t>東桜</t>
  </si>
  <si>
    <t>矢田</t>
  </si>
  <si>
    <t>山吹</t>
  </si>
  <si>
    <t>東白壁</t>
  </si>
  <si>
    <t>葵</t>
  </si>
  <si>
    <t>明倫</t>
  </si>
  <si>
    <t>砂田橋</t>
  </si>
  <si>
    <t>東区 小計</t>
  </si>
  <si>
    <t>飯田</t>
  </si>
  <si>
    <t>大杉</t>
  </si>
  <si>
    <t>清水</t>
  </si>
  <si>
    <t>杉村</t>
  </si>
  <si>
    <t>名北</t>
  </si>
  <si>
    <t>金城</t>
  </si>
  <si>
    <t>城北</t>
  </si>
  <si>
    <t>六郷</t>
  </si>
  <si>
    <t>楠</t>
  </si>
  <si>
    <t>光城</t>
  </si>
  <si>
    <t>東志賀</t>
  </si>
  <si>
    <t>味鋺</t>
  </si>
  <si>
    <t>西味鋺</t>
  </si>
  <si>
    <t>楠西</t>
  </si>
  <si>
    <t>如意</t>
  </si>
  <si>
    <t>宮前</t>
  </si>
  <si>
    <t>川中</t>
  </si>
  <si>
    <t>六郷北</t>
  </si>
  <si>
    <t>辻</t>
  </si>
  <si>
    <t>北区 小計</t>
  </si>
  <si>
    <t>榎</t>
  </si>
  <si>
    <t>栄生</t>
  </si>
  <si>
    <t>上名古屋</t>
  </si>
  <si>
    <t>城西</t>
  </si>
  <si>
    <t>児玉</t>
  </si>
  <si>
    <t>枇杷島</t>
  </si>
  <si>
    <t>南押切</t>
  </si>
  <si>
    <t>庄内</t>
  </si>
  <si>
    <t>稲生</t>
  </si>
  <si>
    <t>山田</t>
  </si>
  <si>
    <t>平田</t>
  </si>
  <si>
    <t>比良</t>
  </si>
  <si>
    <t>大野木</t>
  </si>
  <si>
    <t>浮野</t>
  </si>
  <si>
    <t>比良西</t>
  </si>
  <si>
    <t>中小田井</t>
  </si>
  <si>
    <t>西区 小計</t>
  </si>
  <si>
    <t>牧野</t>
  </si>
  <si>
    <t>米野</t>
  </si>
  <si>
    <t>日比津</t>
  </si>
  <si>
    <t>中村区 小計</t>
  </si>
  <si>
    <t>栄</t>
  </si>
  <si>
    <t>新栄</t>
  </si>
  <si>
    <t>松原</t>
  </si>
  <si>
    <t>橘</t>
  </si>
  <si>
    <t>平和</t>
  </si>
  <si>
    <t>老松</t>
  </si>
  <si>
    <t>大須</t>
  </si>
  <si>
    <t>正木</t>
  </si>
  <si>
    <t>千早</t>
  </si>
  <si>
    <t>中区 小計</t>
  </si>
  <si>
    <t>鶴舞</t>
  </si>
  <si>
    <t>吹上</t>
  </si>
  <si>
    <t>村雲</t>
  </si>
  <si>
    <t>松栄</t>
  </si>
  <si>
    <t>御器所</t>
  </si>
  <si>
    <t>広路</t>
  </si>
  <si>
    <t>八事</t>
  </si>
  <si>
    <t>白金</t>
  </si>
  <si>
    <t>川原</t>
  </si>
  <si>
    <t>滝川</t>
  </si>
  <si>
    <t>伊勝</t>
  </si>
  <si>
    <t>昭和区 小計</t>
  </si>
  <si>
    <t>弥富</t>
  </si>
  <si>
    <t>御劔</t>
  </si>
  <si>
    <t>堀田</t>
  </si>
  <si>
    <t>汐路</t>
  </si>
  <si>
    <t>高田</t>
  </si>
  <si>
    <t>瑞穂</t>
  </si>
  <si>
    <t>井戸田</t>
  </si>
  <si>
    <t>穂波</t>
  </si>
  <si>
    <t>豊岡</t>
  </si>
  <si>
    <t>陽明</t>
  </si>
  <si>
    <t>中根</t>
  </si>
  <si>
    <t>瑞穂区 小計</t>
  </si>
  <si>
    <t>高蔵</t>
  </si>
  <si>
    <t>旗屋</t>
  </si>
  <si>
    <t>千年</t>
  </si>
  <si>
    <t>船方</t>
  </si>
  <si>
    <t>白鳥</t>
  </si>
  <si>
    <t>野立</t>
  </si>
  <si>
    <t>大宝</t>
  </si>
  <si>
    <t>熱田区 小計</t>
  </si>
  <si>
    <t>広見</t>
  </si>
  <si>
    <t>露橋</t>
  </si>
  <si>
    <t>愛知</t>
  </si>
  <si>
    <t>八熊</t>
  </si>
  <si>
    <t>昭和橋</t>
  </si>
  <si>
    <t>常磐</t>
  </si>
  <si>
    <t>八幡</t>
  </si>
  <si>
    <t>荒子</t>
  </si>
  <si>
    <t>正色</t>
  </si>
  <si>
    <t>篠原</t>
  </si>
  <si>
    <t>戸田</t>
  </si>
  <si>
    <t>豊治</t>
  </si>
  <si>
    <t>千音寺</t>
  </si>
  <si>
    <t>長須賀</t>
  </si>
  <si>
    <t>万場</t>
  </si>
  <si>
    <t>野田</t>
  </si>
  <si>
    <t>明正</t>
  </si>
  <si>
    <t>中島</t>
  </si>
  <si>
    <t>玉川</t>
  </si>
  <si>
    <t>西中島</t>
  </si>
  <si>
    <t>五反田</t>
  </si>
  <si>
    <t>春田</t>
  </si>
  <si>
    <t>赤星</t>
  </si>
  <si>
    <t>西前田</t>
  </si>
  <si>
    <t>中川区 小計</t>
  </si>
  <si>
    <t>東築地</t>
  </si>
  <si>
    <t>中川</t>
  </si>
  <si>
    <t>大手</t>
  </si>
  <si>
    <t>港西</t>
  </si>
  <si>
    <t>小碓</t>
  </si>
  <si>
    <t>西築地</t>
  </si>
  <si>
    <t>高木</t>
  </si>
  <si>
    <t>南陽</t>
  </si>
  <si>
    <t>港楽</t>
  </si>
  <si>
    <t>成章</t>
  </si>
  <si>
    <t>明徳</t>
  </si>
  <si>
    <t>稲永</t>
  </si>
  <si>
    <t>東海</t>
  </si>
  <si>
    <t>野跡</t>
  </si>
  <si>
    <t>当知</t>
  </si>
  <si>
    <t>正保</t>
  </si>
  <si>
    <t>神宮寺</t>
  </si>
  <si>
    <t>西福田</t>
  </si>
  <si>
    <t>福田</t>
  </si>
  <si>
    <t>港区 小計</t>
  </si>
  <si>
    <t>豊田</t>
  </si>
  <si>
    <t>明治</t>
  </si>
  <si>
    <t>呼続</t>
  </si>
  <si>
    <t>白水</t>
  </si>
  <si>
    <t>桜</t>
  </si>
  <si>
    <t>道徳</t>
  </si>
  <si>
    <t>笠寺</t>
  </si>
  <si>
    <t>大生</t>
  </si>
  <si>
    <t>大磯</t>
  </si>
  <si>
    <t>千鳥</t>
  </si>
  <si>
    <t>菊住</t>
  </si>
  <si>
    <t>宝</t>
  </si>
  <si>
    <t>柴田</t>
  </si>
  <si>
    <t>伝馬</t>
  </si>
  <si>
    <t>星崎</t>
  </si>
  <si>
    <t>春日野</t>
  </si>
  <si>
    <t>笠東</t>
  </si>
  <si>
    <t>宝南</t>
  </si>
  <si>
    <t>南区 小計</t>
  </si>
  <si>
    <t>大森</t>
  </si>
  <si>
    <t>小幡</t>
  </si>
  <si>
    <t>守山</t>
  </si>
  <si>
    <t>廿軒家</t>
  </si>
  <si>
    <t>鳥羽見</t>
  </si>
  <si>
    <t>瀬古</t>
  </si>
  <si>
    <t>志段味東</t>
  </si>
  <si>
    <t>志段味西</t>
  </si>
  <si>
    <t>白沢</t>
  </si>
  <si>
    <t>本地丘</t>
  </si>
  <si>
    <t>苗代</t>
  </si>
  <si>
    <t>天子田</t>
  </si>
  <si>
    <t>二城</t>
  </si>
  <si>
    <t>森孝東</t>
  </si>
  <si>
    <t>森孝西</t>
  </si>
  <si>
    <t>西城</t>
  </si>
  <si>
    <t>大森北</t>
  </si>
  <si>
    <t>小幡北</t>
  </si>
  <si>
    <t>守山区 小計</t>
  </si>
  <si>
    <t>鳴海</t>
  </si>
  <si>
    <t>平子</t>
  </si>
  <si>
    <t>鳴海東部</t>
  </si>
  <si>
    <t>東丘</t>
  </si>
  <si>
    <t>鳴子</t>
  </si>
  <si>
    <t>有松</t>
  </si>
  <si>
    <t>大高</t>
  </si>
  <si>
    <t>緑</t>
  </si>
  <si>
    <t>片平</t>
  </si>
  <si>
    <t>戸笠</t>
  </si>
  <si>
    <t>太子</t>
  </si>
  <si>
    <t>旭出</t>
  </si>
  <si>
    <t>浦里</t>
  </si>
  <si>
    <t>黒石</t>
  </si>
  <si>
    <t>神の倉</t>
  </si>
  <si>
    <t>長根台</t>
  </si>
  <si>
    <t>桶狭間</t>
  </si>
  <si>
    <t>相原</t>
  </si>
  <si>
    <t>桃山</t>
  </si>
  <si>
    <t>南陵</t>
  </si>
  <si>
    <t>大高北</t>
  </si>
  <si>
    <t>大高南</t>
  </si>
  <si>
    <t>徳重</t>
  </si>
  <si>
    <t>滝ノ水</t>
  </si>
  <si>
    <t>大清水</t>
  </si>
  <si>
    <t>常安</t>
  </si>
  <si>
    <t>緑区 小計</t>
  </si>
  <si>
    <t>猪高</t>
  </si>
  <si>
    <t>藤が丘</t>
  </si>
  <si>
    <t>香流</t>
  </si>
  <si>
    <t>猪子石</t>
  </si>
  <si>
    <t>高針</t>
  </si>
  <si>
    <t>西山</t>
  </si>
  <si>
    <t>名東</t>
  </si>
  <si>
    <t>梅森坂</t>
  </si>
  <si>
    <t>蓬来</t>
  </si>
  <si>
    <t>本郷</t>
  </si>
  <si>
    <t>貴船</t>
  </si>
  <si>
    <t>上社</t>
  </si>
  <si>
    <t>豊が丘</t>
  </si>
  <si>
    <t>引山</t>
  </si>
  <si>
    <t>極楽</t>
  </si>
  <si>
    <t>平和が丘</t>
  </si>
  <si>
    <t>前山</t>
  </si>
  <si>
    <t>北一社</t>
  </si>
  <si>
    <t>牧の原</t>
  </si>
  <si>
    <t>名東区 小計</t>
  </si>
  <si>
    <t>天白</t>
  </si>
  <si>
    <t>野並</t>
  </si>
  <si>
    <t>八事東</t>
  </si>
  <si>
    <t>表山</t>
  </si>
  <si>
    <t>平針</t>
  </si>
  <si>
    <t>平針南</t>
  </si>
  <si>
    <t>植田</t>
  </si>
  <si>
    <t>山根</t>
  </si>
  <si>
    <t>相生</t>
  </si>
  <si>
    <t>大坪</t>
  </si>
  <si>
    <t>原</t>
  </si>
  <si>
    <t>植田南</t>
  </si>
  <si>
    <t>平針北</t>
  </si>
  <si>
    <t>植田北</t>
  </si>
  <si>
    <t>天白区 小計</t>
  </si>
  <si>
    <t>全市計</t>
  </si>
  <si>
    <t>合計</t>
  </si>
  <si>
    <t>鳴海中</t>
  </si>
  <si>
    <t>学校別給食予定人員明細書</t>
  </si>
  <si>
    <t>学校コード</t>
  </si>
  <si>
    <t>低学年</t>
  </si>
  <si>
    <t>中学年</t>
  </si>
  <si>
    <t>高学年</t>
  </si>
  <si>
    <t>教職員数</t>
  </si>
  <si>
    <t>小学部</t>
  </si>
  <si>
    <t>西養護</t>
  </si>
  <si>
    <t>守山養護</t>
  </si>
  <si>
    <t>天白養護</t>
  </si>
  <si>
    <t>1学年</t>
  </si>
  <si>
    <t>2学年</t>
  </si>
  <si>
    <t>3学年</t>
  </si>
  <si>
    <t>小坂</t>
    <rPh sb="0" eb="2">
      <t>コサカ</t>
    </rPh>
    <phoneticPr fontId="1"/>
  </si>
  <si>
    <t>柳</t>
  </si>
  <si>
    <t>稲葉地</t>
  </si>
  <si>
    <t>日吉</t>
  </si>
  <si>
    <t>岩塚</t>
  </si>
  <si>
    <t>豊臣</t>
  </si>
  <si>
    <t>千成</t>
  </si>
  <si>
    <t>諏訪</t>
  </si>
  <si>
    <t>稲西</t>
  </si>
  <si>
    <t>八社</t>
  </si>
  <si>
    <t>ほのか</t>
  </si>
  <si>
    <t>中村</t>
  </si>
  <si>
    <t>吉根</t>
  </si>
  <si>
    <t>熊の前</t>
    <rPh sb="0" eb="1">
      <t>クマ</t>
    </rPh>
    <rPh sb="2" eb="3">
      <t>マエ</t>
    </rPh>
    <phoneticPr fontId="1"/>
  </si>
  <si>
    <t>笹島</t>
    <rPh sb="0" eb="1">
      <t>ササ</t>
    </rPh>
    <rPh sb="1" eb="2">
      <t>シマ</t>
    </rPh>
    <phoneticPr fontId="1"/>
  </si>
  <si>
    <t>植田東</t>
    <rPh sb="0" eb="2">
      <t>ウエダ</t>
    </rPh>
    <rPh sb="2" eb="3">
      <t>ヒガシ</t>
    </rPh>
    <phoneticPr fontId="1"/>
  </si>
  <si>
    <t>高学年分</t>
    <rPh sb="0" eb="3">
      <t>コウガクネン</t>
    </rPh>
    <rPh sb="3" eb="4">
      <t>ブン</t>
    </rPh>
    <phoneticPr fontId="1"/>
  </si>
  <si>
    <t>福春</t>
    <rPh sb="0" eb="1">
      <t>フク</t>
    </rPh>
    <rPh sb="1" eb="2">
      <t>ハル</t>
    </rPh>
    <phoneticPr fontId="1"/>
  </si>
  <si>
    <t>合計児童生徒数</t>
    <rPh sb="0" eb="2">
      <t>ゴウケイ</t>
    </rPh>
    <rPh sb="4" eb="6">
      <t>セイト</t>
    </rPh>
    <phoneticPr fontId="1"/>
  </si>
  <si>
    <t>下志段味</t>
    <rPh sb="0" eb="1">
      <t>シモ</t>
    </rPh>
    <rPh sb="1" eb="2">
      <t>ココロザシ</t>
    </rPh>
    <rPh sb="2" eb="3">
      <t>ダン</t>
    </rPh>
    <rPh sb="3" eb="4">
      <t>アジ</t>
    </rPh>
    <phoneticPr fontId="1"/>
  </si>
  <si>
    <t>南養護　本校</t>
    <rPh sb="4" eb="6">
      <t>ホンコウ</t>
    </rPh>
    <phoneticPr fontId="1"/>
  </si>
  <si>
    <t>南養護　分校</t>
    <rPh sb="4" eb="6">
      <t>ブンコウ</t>
    </rPh>
    <rPh sb="5" eb="6">
      <t>ヨウブン</t>
    </rPh>
    <phoneticPr fontId="1"/>
  </si>
  <si>
    <t>なごや</t>
    <phoneticPr fontId="1"/>
  </si>
  <si>
    <t>中学部・
高学部</t>
    <rPh sb="5" eb="6">
      <t>コウ</t>
    </rPh>
    <rPh sb="6" eb="8">
      <t>ガクブ</t>
    </rPh>
    <phoneticPr fontId="1"/>
  </si>
  <si>
    <t>小計</t>
    <rPh sb="0" eb="2">
      <t>ショウケイ</t>
    </rPh>
    <phoneticPr fontId="1"/>
  </si>
  <si>
    <t>上志段味</t>
    <rPh sb="0" eb="1">
      <t>カミ</t>
    </rPh>
    <rPh sb="1" eb="2">
      <t>ココロザシ</t>
    </rPh>
    <rPh sb="2" eb="3">
      <t>ダン</t>
    </rPh>
    <rPh sb="3" eb="4">
      <t>アジ</t>
    </rPh>
    <phoneticPr fontId="1"/>
  </si>
  <si>
    <t>高学年用</t>
    <rPh sb="0" eb="4">
      <t>コウガクネンヨウ</t>
    </rPh>
    <phoneticPr fontId="1"/>
  </si>
  <si>
    <t>中学部・高学部用</t>
    <rPh sb="0" eb="3">
      <t>チュウガクブ</t>
    </rPh>
    <rPh sb="4" eb="5">
      <t>コウ</t>
    </rPh>
    <rPh sb="5" eb="7">
      <t>ガクブ</t>
    </rPh>
    <rPh sb="7" eb="8">
      <t>ヨウ</t>
    </rPh>
    <phoneticPr fontId="1"/>
  </si>
  <si>
    <t>合計生徒数</t>
    <rPh sb="0" eb="2">
      <t>ゴウケイ</t>
    </rPh>
    <phoneticPr fontId="1"/>
  </si>
  <si>
    <t>合計児童数</t>
    <rPh sb="0" eb="2">
      <t>ゴウケイ</t>
    </rPh>
    <phoneticPr fontId="1"/>
  </si>
  <si>
    <t>丸の内</t>
    <rPh sb="0" eb="1">
      <t>マル</t>
    </rPh>
    <rPh sb="2" eb="3">
      <t>ウチ</t>
    </rPh>
    <phoneticPr fontId="1"/>
  </si>
  <si>
    <t>令和８年度　学校別給食予定人員明細書</t>
    <rPh sb="0" eb="2">
      <t>レイワ</t>
    </rPh>
    <rPh sb="3" eb="4">
      <t>ネン</t>
    </rPh>
    <rPh sb="4" eb="5">
      <t>ド</t>
    </rPh>
    <phoneticPr fontId="1"/>
  </si>
  <si>
    <t>たかしま</t>
    <phoneticPr fontId="1"/>
  </si>
  <si>
    <t>みやこ</t>
    <phoneticPr fontId="1"/>
  </si>
  <si>
    <t>令和8年度　学校別給食予定人員明細書</t>
    <rPh sb="0" eb="1">
      <t>レイ</t>
    </rPh>
    <rPh sb="1" eb="2">
      <t>ワ</t>
    </rPh>
    <rPh sb="3" eb="5">
      <t>ネンド</t>
    </rPh>
    <rPh sb="6" eb="9">
      <t>ガッコウベツ</t>
    </rPh>
    <rPh sb="9" eb="11">
      <t>キュウショク</t>
    </rPh>
    <rPh sb="11" eb="13">
      <t>ヨテイ</t>
    </rPh>
    <rPh sb="13" eb="15">
      <t>ジンイン</t>
    </rPh>
    <rPh sb="15" eb="18">
      <t>メイサイショ</t>
    </rPh>
    <phoneticPr fontId="1"/>
  </si>
  <si>
    <t>様式２別表
名古屋市中学校スクールランチ分</t>
    <rPh sb="0" eb="2">
      <t>ヨウシキ</t>
    </rPh>
    <rPh sb="3" eb="5">
      <t>ベッピョウ</t>
    </rPh>
    <rPh sb="6" eb="10">
      <t>ナゴヤシ</t>
    </rPh>
    <rPh sb="10" eb="13">
      <t>チュウガッコウ</t>
    </rPh>
    <rPh sb="20" eb="21">
      <t>ブン</t>
    </rPh>
    <phoneticPr fontId="1"/>
  </si>
  <si>
    <t>区</t>
    <rPh sb="0" eb="1">
      <t>ク</t>
    </rPh>
    <phoneticPr fontId="1"/>
  </si>
  <si>
    <t>中学校名</t>
    <rPh sb="0" eb="1">
      <t>チュウ</t>
    </rPh>
    <rPh sb="1" eb="4">
      <t>ガッコウメイ</t>
    </rPh>
    <phoneticPr fontId="1"/>
  </si>
  <si>
    <t>コード</t>
    <phoneticPr fontId="1"/>
  </si>
  <si>
    <t>１年</t>
    <rPh sb="1" eb="2">
      <t>ネン</t>
    </rPh>
    <phoneticPr fontId="1"/>
  </si>
  <si>
    <t>２年</t>
    <rPh sb="1" eb="2">
      <t>ネン</t>
    </rPh>
    <phoneticPr fontId="1"/>
  </si>
  <si>
    <t>３年</t>
    <rPh sb="1" eb="2">
      <t>ネン</t>
    </rPh>
    <phoneticPr fontId="1"/>
  </si>
  <si>
    <t>特別支援</t>
    <rPh sb="0" eb="2">
      <t>トクベツ</t>
    </rPh>
    <rPh sb="2" eb="4">
      <t>シエン</t>
    </rPh>
    <phoneticPr fontId="1"/>
  </si>
  <si>
    <t>生徒数計</t>
    <rPh sb="0" eb="3">
      <t>セイトスウ</t>
    </rPh>
    <rPh sb="3" eb="4">
      <t>ケイ</t>
    </rPh>
    <phoneticPr fontId="1"/>
  </si>
  <si>
    <t>教員数</t>
    <rPh sb="0" eb="2">
      <t>キョウイン</t>
    </rPh>
    <rPh sb="2" eb="3">
      <t>スウ</t>
    </rPh>
    <phoneticPr fontId="1"/>
  </si>
  <si>
    <t>職員数</t>
    <rPh sb="0" eb="3">
      <t>ショクインスウ</t>
    </rPh>
    <phoneticPr fontId="1"/>
  </si>
  <si>
    <t>教職員計</t>
    <rPh sb="0" eb="3">
      <t>キョウショクイン</t>
    </rPh>
    <rPh sb="3" eb="4">
      <t>ケイ</t>
    </rPh>
    <phoneticPr fontId="1"/>
  </si>
  <si>
    <t>計</t>
    <rPh sb="0" eb="1">
      <t>ケイ</t>
    </rPh>
    <phoneticPr fontId="1"/>
  </si>
  <si>
    <t>千種</t>
    <rPh sb="0" eb="2">
      <t>チクサ</t>
    </rPh>
    <phoneticPr fontId="1"/>
  </si>
  <si>
    <t>今池</t>
  </si>
  <si>
    <t>2131</t>
  </si>
  <si>
    <t>城山</t>
  </si>
  <si>
    <t>2132</t>
  </si>
  <si>
    <t>千種台</t>
  </si>
  <si>
    <t>2134</t>
  </si>
  <si>
    <t>振甫</t>
  </si>
  <si>
    <t>2133</t>
  </si>
  <si>
    <t>若水</t>
  </si>
  <si>
    <t>2135</t>
  </si>
  <si>
    <t>2136</t>
  </si>
  <si>
    <t>東星</t>
  </si>
  <si>
    <t>2137</t>
  </si>
  <si>
    <t>東</t>
    <rPh sb="0" eb="1">
      <t>ヒガシ</t>
    </rPh>
    <phoneticPr fontId="1"/>
  </si>
  <si>
    <t>あずま</t>
  </si>
  <si>
    <t>2231</t>
  </si>
  <si>
    <t>冨士</t>
  </si>
  <si>
    <t>2232</t>
  </si>
  <si>
    <t>桜丘</t>
  </si>
  <si>
    <t>2233</t>
  </si>
  <si>
    <t>2234</t>
  </si>
  <si>
    <t>北</t>
    <rPh sb="0" eb="1">
      <t>キタ</t>
    </rPh>
    <phoneticPr fontId="1"/>
  </si>
  <si>
    <t>若葉</t>
  </si>
  <si>
    <t>2331</t>
  </si>
  <si>
    <t>志賀</t>
  </si>
  <si>
    <t>2332</t>
  </si>
  <si>
    <t>北陵</t>
  </si>
  <si>
    <t>大曽根</t>
  </si>
  <si>
    <t>2333</t>
  </si>
  <si>
    <t>八王子</t>
  </si>
  <si>
    <t>2334</t>
  </si>
  <si>
    <t>2335</t>
  </si>
  <si>
    <t>北</t>
  </si>
  <si>
    <t>2337</t>
  </si>
  <si>
    <t>西</t>
    <rPh sb="0" eb="1">
      <t>ニシ</t>
    </rPh>
    <phoneticPr fontId="1"/>
  </si>
  <si>
    <t>浄心</t>
  </si>
  <si>
    <t>2431</t>
  </si>
  <si>
    <t>菊井</t>
  </si>
  <si>
    <t>2432</t>
  </si>
  <si>
    <t>名塚</t>
  </si>
  <si>
    <t>2433</t>
  </si>
  <si>
    <t>天神山</t>
  </si>
  <si>
    <t>2434</t>
  </si>
  <si>
    <t>2435</t>
  </si>
  <si>
    <t>山田東</t>
  </si>
  <si>
    <t>2436</t>
  </si>
  <si>
    <t>2437</t>
  </si>
  <si>
    <t>中村</t>
    <rPh sb="0" eb="2">
      <t>ナカムラ</t>
    </rPh>
    <phoneticPr fontId="1"/>
  </si>
  <si>
    <t>豊国</t>
  </si>
  <si>
    <t>2531</t>
  </si>
  <si>
    <t>笹島</t>
  </si>
  <si>
    <t>2532</t>
  </si>
  <si>
    <t>笈瀬</t>
  </si>
  <si>
    <t>2533</t>
  </si>
  <si>
    <t>御田</t>
  </si>
  <si>
    <t>2534</t>
  </si>
  <si>
    <t>豊正</t>
  </si>
  <si>
    <t>2535</t>
  </si>
  <si>
    <t>黄金</t>
  </si>
  <si>
    <t>2536</t>
  </si>
  <si>
    <t>2537</t>
  </si>
  <si>
    <t>中</t>
    <rPh sb="0" eb="1">
      <t>ナカ</t>
    </rPh>
    <phoneticPr fontId="1"/>
  </si>
  <si>
    <t>前津</t>
  </si>
  <si>
    <t>2631</t>
  </si>
  <si>
    <t>丸の内</t>
  </si>
  <si>
    <t>伊勢山</t>
  </si>
  <si>
    <t>白山</t>
  </si>
  <si>
    <t>昭和</t>
    <rPh sb="0" eb="2">
      <t>ショウワ</t>
    </rPh>
    <phoneticPr fontId="1"/>
  </si>
  <si>
    <t>桜山</t>
  </si>
  <si>
    <t>2731</t>
  </si>
  <si>
    <t>北山</t>
  </si>
  <si>
    <t>2732</t>
  </si>
  <si>
    <t>川名</t>
  </si>
  <si>
    <t>2733</t>
  </si>
  <si>
    <t>円上</t>
  </si>
  <si>
    <t>2734</t>
  </si>
  <si>
    <t>駒方</t>
  </si>
  <si>
    <t>2735</t>
  </si>
  <si>
    <t>瑞穂</t>
    <rPh sb="0" eb="2">
      <t>ミズホ</t>
    </rPh>
    <phoneticPr fontId="1"/>
  </si>
  <si>
    <t>田光</t>
  </si>
  <si>
    <t>2831</t>
  </si>
  <si>
    <t>瑞穂ケ丘</t>
  </si>
  <si>
    <t>2832</t>
  </si>
  <si>
    <t>萩山</t>
  </si>
  <si>
    <t>2833</t>
  </si>
  <si>
    <t>2834</t>
  </si>
  <si>
    <t>津賀田</t>
  </si>
  <si>
    <t>2835</t>
  </si>
  <si>
    <t>熱田</t>
    <rPh sb="0" eb="2">
      <t>アツタ</t>
    </rPh>
    <phoneticPr fontId="1"/>
  </si>
  <si>
    <t>沢上</t>
  </si>
  <si>
    <t>2931</t>
  </si>
  <si>
    <t>宮</t>
  </si>
  <si>
    <t>2932</t>
  </si>
  <si>
    <t>日比野</t>
  </si>
  <si>
    <t>2933</t>
  </si>
  <si>
    <t>日比野（南校舎）</t>
  </si>
  <si>
    <t>中川</t>
    <rPh sb="0" eb="2">
      <t>ナカガワ</t>
    </rPh>
    <phoneticPr fontId="1"/>
  </si>
  <si>
    <t>一色</t>
  </si>
  <si>
    <t>3031</t>
  </si>
  <si>
    <t>長良</t>
  </si>
  <si>
    <t>3032</t>
  </si>
  <si>
    <t>山王</t>
  </si>
  <si>
    <t>3033</t>
  </si>
  <si>
    <t>一柳</t>
  </si>
  <si>
    <t>3034</t>
  </si>
  <si>
    <t>3035</t>
  </si>
  <si>
    <t>3036</t>
  </si>
  <si>
    <t>富田</t>
  </si>
  <si>
    <t>3037</t>
  </si>
  <si>
    <t>はとり</t>
  </si>
  <si>
    <t>3038</t>
  </si>
  <si>
    <t>助光</t>
  </si>
  <si>
    <t>3039</t>
  </si>
  <si>
    <t>供米田</t>
  </si>
  <si>
    <t>3040</t>
  </si>
  <si>
    <t>高杉</t>
  </si>
  <si>
    <t>3041</t>
  </si>
  <si>
    <t>港</t>
    <rPh sb="0" eb="1">
      <t>ミナト</t>
    </rPh>
    <phoneticPr fontId="1"/>
  </si>
  <si>
    <t>港南</t>
  </si>
  <si>
    <t>3131</t>
  </si>
  <si>
    <t>港北</t>
  </si>
  <si>
    <t>3132</t>
  </si>
  <si>
    <t>東港</t>
  </si>
  <si>
    <t>3133</t>
  </si>
  <si>
    <t>3134</t>
  </si>
  <si>
    <t>宝神</t>
  </si>
  <si>
    <t>3135</t>
  </si>
  <si>
    <t>3136</t>
  </si>
  <si>
    <t>港明</t>
  </si>
  <si>
    <t>3137</t>
  </si>
  <si>
    <t>南陽東</t>
  </si>
  <si>
    <t>3138</t>
  </si>
  <si>
    <t>南</t>
    <rPh sb="0" eb="1">
      <t>ミナミ</t>
    </rPh>
    <phoneticPr fontId="1"/>
  </si>
  <si>
    <t>本城</t>
  </si>
  <si>
    <t>3231</t>
  </si>
  <si>
    <t>新郊</t>
  </si>
  <si>
    <t>3232</t>
  </si>
  <si>
    <t>桜田</t>
  </si>
  <si>
    <t>3233</t>
  </si>
  <si>
    <t>大江</t>
  </si>
  <si>
    <t>3234</t>
  </si>
  <si>
    <t>明豊</t>
  </si>
  <si>
    <t>名南</t>
  </si>
  <si>
    <t>3235</t>
  </si>
  <si>
    <t>南光</t>
  </si>
  <si>
    <t>3236</t>
  </si>
  <si>
    <t>守山</t>
    <rPh sb="0" eb="2">
      <t>モリヤマ</t>
    </rPh>
    <phoneticPr fontId="1"/>
  </si>
  <si>
    <t>3331</t>
  </si>
  <si>
    <t>守山東</t>
  </si>
  <si>
    <t>3332</t>
  </si>
  <si>
    <t>守山西</t>
  </si>
  <si>
    <t>3333</t>
  </si>
  <si>
    <t>志段味</t>
  </si>
  <si>
    <t>3334</t>
  </si>
  <si>
    <t>3335</t>
  </si>
  <si>
    <t>守山北</t>
  </si>
  <si>
    <t>3336</t>
  </si>
  <si>
    <t>森孝</t>
  </si>
  <si>
    <t>3337</t>
  </si>
  <si>
    <t>吉根</t>
    <rPh sb="0" eb="2">
      <t>キッコ</t>
    </rPh>
    <phoneticPr fontId="1"/>
  </si>
  <si>
    <t>緑</t>
    <rPh sb="0" eb="1">
      <t>ミドリ</t>
    </rPh>
    <phoneticPr fontId="1"/>
  </si>
  <si>
    <t>3433</t>
  </si>
  <si>
    <t>鳴子台</t>
  </si>
  <si>
    <t>3434</t>
  </si>
  <si>
    <t>東陵</t>
  </si>
  <si>
    <t>3435</t>
  </si>
  <si>
    <t>千鳥丘</t>
  </si>
  <si>
    <t>3436</t>
  </si>
  <si>
    <t>神沢</t>
  </si>
  <si>
    <t>3437</t>
  </si>
  <si>
    <t>扇台</t>
  </si>
  <si>
    <t>3438</t>
  </si>
  <si>
    <t>3439</t>
  </si>
  <si>
    <t>左京山</t>
  </si>
  <si>
    <t>3440</t>
  </si>
  <si>
    <t>鎌倉台</t>
  </si>
  <si>
    <t>3441</t>
  </si>
  <si>
    <t>名東</t>
    <rPh sb="0" eb="2">
      <t>メイトウ</t>
    </rPh>
    <phoneticPr fontId="1"/>
  </si>
  <si>
    <t>3531</t>
  </si>
  <si>
    <t>神丘</t>
  </si>
  <si>
    <t>3532</t>
  </si>
  <si>
    <t>高針台</t>
  </si>
  <si>
    <t>3533</t>
  </si>
  <si>
    <t>3534</t>
  </si>
  <si>
    <t>藤森</t>
  </si>
  <si>
    <t>3535</t>
  </si>
  <si>
    <t>牧の池</t>
  </si>
  <si>
    <t>3536</t>
  </si>
  <si>
    <t>3537</t>
  </si>
  <si>
    <t>3538</t>
  </si>
  <si>
    <t>天白</t>
    <rPh sb="0" eb="2">
      <t>テンパク</t>
    </rPh>
    <phoneticPr fontId="1"/>
  </si>
  <si>
    <t>3631</t>
  </si>
  <si>
    <t>御幸山</t>
  </si>
  <si>
    <t>3632</t>
  </si>
  <si>
    <t>久方</t>
  </si>
  <si>
    <t>3633</t>
  </si>
  <si>
    <t>3634</t>
  </si>
  <si>
    <t>南天白</t>
  </si>
  <si>
    <t>3635</t>
  </si>
  <si>
    <t>3636</t>
  </si>
  <si>
    <t>3637</t>
  </si>
  <si>
    <t/>
  </si>
  <si>
    <t>区単位</t>
    <rPh sb="0" eb="1">
      <t>ク</t>
    </rPh>
    <rPh sb="1" eb="3">
      <t>タンイ</t>
    </rPh>
    <phoneticPr fontId="1"/>
  </si>
  <si>
    <t>千種区</t>
    <rPh sb="0" eb="2">
      <t>チクサ</t>
    </rPh>
    <rPh sb="2" eb="3">
      <t>ク</t>
    </rPh>
    <phoneticPr fontId="1"/>
  </si>
  <si>
    <t>21**</t>
    <phoneticPr fontId="1"/>
  </si>
  <si>
    <t>東区</t>
    <rPh sb="0" eb="1">
      <t>ヒガシ</t>
    </rPh>
    <rPh sb="1" eb="2">
      <t>ク</t>
    </rPh>
    <phoneticPr fontId="1"/>
  </si>
  <si>
    <t>22**</t>
    <phoneticPr fontId="1"/>
  </si>
  <si>
    <t>北区</t>
    <rPh sb="0" eb="2">
      <t>キタク</t>
    </rPh>
    <phoneticPr fontId="1"/>
  </si>
  <si>
    <t>23**</t>
  </si>
  <si>
    <t>西区</t>
    <rPh sb="0" eb="2">
      <t>ニシク</t>
    </rPh>
    <phoneticPr fontId="1"/>
  </si>
  <si>
    <t>24**</t>
  </si>
  <si>
    <t>中村区</t>
    <rPh sb="0" eb="2">
      <t>ナカムラ</t>
    </rPh>
    <rPh sb="2" eb="3">
      <t>ク</t>
    </rPh>
    <phoneticPr fontId="1"/>
  </si>
  <si>
    <t>25**</t>
  </si>
  <si>
    <t>中区</t>
    <rPh sb="0" eb="2">
      <t>ナカク</t>
    </rPh>
    <phoneticPr fontId="1"/>
  </si>
  <si>
    <t>26**</t>
  </si>
  <si>
    <t>昭和区</t>
    <rPh sb="0" eb="2">
      <t>ショウワ</t>
    </rPh>
    <rPh sb="2" eb="3">
      <t>ク</t>
    </rPh>
    <phoneticPr fontId="1"/>
  </si>
  <si>
    <t>27**</t>
  </si>
  <si>
    <t>瑞穂区</t>
    <rPh sb="0" eb="2">
      <t>ミズホ</t>
    </rPh>
    <rPh sb="2" eb="3">
      <t>ク</t>
    </rPh>
    <phoneticPr fontId="1"/>
  </si>
  <si>
    <t>28**</t>
  </si>
  <si>
    <t>熱田区</t>
    <rPh sb="0" eb="2">
      <t>アツタ</t>
    </rPh>
    <rPh sb="2" eb="3">
      <t>ク</t>
    </rPh>
    <phoneticPr fontId="1"/>
  </si>
  <si>
    <t>29**</t>
  </si>
  <si>
    <t>中川区</t>
    <rPh sb="0" eb="2">
      <t>ナカガワ</t>
    </rPh>
    <rPh sb="2" eb="3">
      <t>ク</t>
    </rPh>
    <phoneticPr fontId="1"/>
  </si>
  <si>
    <t>30**</t>
  </si>
  <si>
    <t>港区</t>
    <rPh sb="0" eb="1">
      <t>ミナト</t>
    </rPh>
    <rPh sb="1" eb="2">
      <t>ク</t>
    </rPh>
    <phoneticPr fontId="1"/>
  </si>
  <si>
    <t>31**</t>
  </si>
  <si>
    <t>南区</t>
    <rPh sb="0" eb="1">
      <t>ミナミ</t>
    </rPh>
    <rPh sb="1" eb="2">
      <t>ク</t>
    </rPh>
    <phoneticPr fontId="1"/>
  </si>
  <si>
    <t>32**</t>
  </si>
  <si>
    <t>守山区</t>
    <rPh sb="0" eb="2">
      <t>モリヤマ</t>
    </rPh>
    <rPh sb="2" eb="3">
      <t>ク</t>
    </rPh>
    <phoneticPr fontId="1"/>
  </si>
  <si>
    <t>33**</t>
  </si>
  <si>
    <t>緑区</t>
    <rPh sb="0" eb="2">
      <t>ミドリク</t>
    </rPh>
    <phoneticPr fontId="1"/>
  </si>
  <si>
    <t>34**</t>
  </si>
  <si>
    <t>名東区</t>
    <rPh sb="0" eb="2">
      <t>メイトウ</t>
    </rPh>
    <rPh sb="2" eb="3">
      <t>ク</t>
    </rPh>
    <phoneticPr fontId="1"/>
  </si>
  <si>
    <t>35**</t>
  </si>
  <si>
    <t>天白区</t>
    <rPh sb="0" eb="2">
      <t>テンパク</t>
    </rPh>
    <rPh sb="2" eb="3">
      <t>ク</t>
    </rPh>
    <phoneticPr fontId="1"/>
  </si>
  <si>
    <t>36**</t>
  </si>
  <si>
    <t>市計</t>
    <rPh sb="0" eb="1">
      <t>シ</t>
    </rPh>
    <rPh sb="1" eb="2">
      <t>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</si>
</sst>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###"/>
    <numFmt numFmtId="177" formatCode="#,###"/>
    <numFmt numFmtId="178" formatCode="#,##0_ "/>
    <numFmt numFmtId="179" formatCode="#,##0_);[Red]\(#,##0\)"/>
  </numFmts>
  <fonts count="24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Osaka"/>
      <family val="3"/>
      <charset val="128"/>
    </font>
    <font>
      <sz val="16"/>
      <name val="#ＪＳゴシック"/>
      <family val="3"/>
      <charset val="128"/>
    </font>
    <font>
      <sz val="12"/>
      <name val="ＭＳ 明朝"/>
      <family val="1"/>
      <charset val="128"/>
    </font>
    <font>
      <sz val="11"/>
      <name val="ＭＳ ゴシック"/>
      <family val="3"/>
      <charset val="128"/>
    </font>
    <font>
      <sz val="16"/>
      <name val="ＭＳ 明朝"/>
      <family val="1"/>
      <charset val="128"/>
    </font>
    <font>
      <sz val="11"/>
      <color rgb="FF0070C0"/>
      <name val="ＭＳ ゴシック"/>
      <family val="3"/>
      <charset val="128"/>
    </font>
    <font>
      <sz val="11"/>
      <color rgb="FF0070C0"/>
      <name val="ＭＳ Ｐゴシック"/>
      <family val="3"/>
      <charset val="128"/>
    </font>
    <font>
      <sz val="11"/>
      <color rgb="FF00B0F0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2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9"/>
      <color indexed="8"/>
      <name val="ＭＳ 明朝"/>
      <family val="1"/>
      <charset val="128"/>
    </font>
    <font>
      <sz val="8"/>
      <color rgb="FFFF0000"/>
      <name val="ＭＳ 明朝"/>
      <family val="1"/>
      <charset val="128"/>
    </font>
    <font>
      <sz val="8"/>
      <color indexed="8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176" fontId="2" fillId="0" borderId="0" applyNumberFormat="0" applyBorder="0">
      <alignment vertical="center"/>
    </xf>
    <xf numFmtId="0" fontId="4" fillId="0" borderId="0"/>
    <xf numFmtId="38" fontId="11" fillId="0" borderId="0" applyFont="0" applyFill="0" applyBorder="0" applyAlignment="0" applyProtection="0"/>
    <xf numFmtId="0" fontId="12" fillId="0" borderId="0"/>
    <xf numFmtId="0" fontId="18" fillId="0" borderId="0"/>
    <xf numFmtId="0" fontId="4" fillId="0" borderId="0"/>
  </cellStyleXfs>
  <cellXfs count="178">
    <xf numFmtId="0" fontId="0" fillId="0" borderId="0" xfId="0"/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right" vertical="center"/>
    </xf>
    <xf numFmtId="176" fontId="0" fillId="2" borderId="1" xfId="0" applyNumberFormat="1" applyFill="1" applyBorder="1" applyAlignment="1">
      <alignment horizontal="right" vertical="center"/>
    </xf>
    <xf numFmtId="0" fontId="0" fillId="2" borderId="1" xfId="0" applyFill="1" applyBorder="1" applyAlignment="1">
      <alignment horizontal="left" vertical="center"/>
    </xf>
    <xf numFmtId="176" fontId="0" fillId="2" borderId="1" xfId="0" applyNumberFormat="1" applyFill="1" applyBorder="1" applyAlignment="1">
      <alignment horizontal="left" vertical="center"/>
    </xf>
    <xf numFmtId="177" fontId="0" fillId="2" borderId="1" xfId="0" applyNumberFormat="1" applyFill="1" applyBorder="1" applyAlignment="1">
      <alignment horizontal="right" vertical="center"/>
    </xf>
    <xf numFmtId="0" fontId="0" fillId="0" borderId="1" xfId="0" applyBorder="1"/>
    <xf numFmtId="176" fontId="0" fillId="2" borderId="0" xfId="0" applyNumberFormat="1" applyFill="1" applyBorder="1" applyAlignment="1">
      <alignment horizontal="right" vertical="center"/>
    </xf>
    <xf numFmtId="176" fontId="0" fillId="2" borderId="0" xfId="0" applyNumberFormat="1" applyFill="1" applyBorder="1" applyAlignment="1">
      <alignment horizontal="left" vertical="center"/>
    </xf>
    <xf numFmtId="0" fontId="0" fillId="0" borderId="0" xfId="0" applyBorder="1"/>
    <xf numFmtId="38" fontId="0" fillId="0" borderId="0" xfId="0" applyNumberFormat="1" applyBorder="1"/>
    <xf numFmtId="177" fontId="0" fillId="0" borderId="1" xfId="0" applyNumberFormat="1" applyBorder="1"/>
    <xf numFmtId="38" fontId="5" fillId="0" borderId="3" xfId="2" applyNumberFormat="1" applyFont="1" applyFill="1" applyBorder="1" applyAlignment="1" applyProtection="1">
      <alignment horizontal="right" vertical="center" shrinkToFit="1"/>
      <protection locked="0"/>
    </xf>
    <xf numFmtId="0" fontId="0" fillId="0" borderId="0" xfId="0" applyBorder="1" applyAlignment="1">
      <alignment horizontal="center" vertical="center"/>
    </xf>
    <xf numFmtId="178" fontId="6" fillId="0" borderId="0" xfId="0" applyNumberFormat="1" applyFont="1" applyFill="1" applyBorder="1" applyAlignment="1">
      <alignment horizontal="right" vertical="center"/>
    </xf>
    <xf numFmtId="176" fontId="0" fillId="0" borderId="0" xfId="0" applyNumberFormat="1" applyAlignment="1">
      <alignment horizontal="center" vertical="center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right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Border="1"/>
    <xf numFmtId="177" fontId="0" fillId="0" borderId="0" xfId="0" applyNumberFormat="1" applyFill="1" applyBorder="1" applyAlignment="1">
      <alignment horizontal="right" vertical="center"/>
    </xf>
    <xf numFmtId="177" fontId="0" fillId="0" borderId="1" xfId="0" applyNumberFormat="1" applyFill="1" applyBorder="1" applyAlignment="1">
      <alignment horizontal="right" vertical="center"/>
    </xf>
    <xf numFmtId="177" fontId="0" fillId="0" borderId="1" xfId="0" applyNumberFormat="1" applyFill="1" applyBorder="1"/>
    <xf numFmtId="0" fontId="9" fillId="0" borderId="1" xfId="0" applyFont="1" applyFill="1" applyBorder="1" applyAlignment="1">
      <alignment horizontal="right" vertical="center"/>
    </xf>
    <xf numFmtId="38" fontId="7" fillId="0" borderId="3" xfId="2" applyNumberFormat="1" applyFont="1" applyFill="1" applyBorder="1" applyAlignment="1" applyProtection="1">
      <alignment horizontal="right" vertical="center" shrinkToFit="1"/>
      <protection locked="0"/>
    </xf>
    <xf numFmtId="38" fontId="8" fillId="0" borderId="1" xfId="0" applyNumberFormat="1" applyFont="1" applyFill="1" applyBorder="1" applyAlignment="1">
      <alignment horizontal="right" vertical="center"/>
    </xf>
    <xf numFmtId="38" fontId="0" fillId="0" borderId="0" xfId="0" applyNumberFormat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38" fontId="0" fillId="0" borderId="1" xfId="0" applyNumberFormat="1" applyFill="1" applyBorder="1" applyAlignment="1">
      <alignment horizontal="center" vertical="center"/>
    </xf>
    <xf numFmtId="38" fontId="0" fillId="0" borderId="1" xfId="0" applyNumberFormat="1" applyFill="1" applyBorder="1" applyAlignment="1">
      <alignment horizontal="right" vertical="center"/>
    </xf>
    <xf numFmtId="176" fontId="0" fillId="0" borderId="1" xfId="0" applyNumberFormat="1" applyFill="1" applyBorder="1" applyAlignment="1">
      <alignment horizontal="right" vertical="center"/>
    </xf>
    <xf numFmtId="176" fontId="0" fillId="0" borderId="1" xfId="0" applyNumberFormat="1" applyFill="1" applyBorder="1" applyAlignment="1">
      <alignment horizontal="left" vertical="center"/>
    </xf>
    <xf numFmtId="0" fontId="0" fillId="3" borderId="1" xfId="0" applyFill="1" applyBorder="1" applyAlignment="1">
      <alignment horizontal="right" vertical="center"/>
    </xf>
    <xf numFmtId="0" fontId="0" fillId="3" borderId="1" xfId="0" applyFill="1" applyBorder="1" applyAlignment="1">
      <alignment horizontal="center" vertical="center"/>
    </xf>
    <xf numFmtId="0" fontId="13" fillId="0" borderId="0" xfId="4" applyFont="1" applyAlignment="1">
      <alignment vertical="center"/>
    </xf>
    <xf numFmtId="0" fontId="14" fillId="0" borderId="0" xfId="4" applyFont="1"/>
    <xf numFmtId="179" fontId="14" fillId="0" borderId="0" xfId="4" applyNumberFormat="1" applyFont="1"/>
    <xf numFmtId="179" fontId="14" fillId="0" borderId="0" xfId="4" applyNumberFormat="1" applyFont="1" applyAlignment="1">
      <alignment horizontal="distributed"/>
    </xf>
    <xf numFmtId="179" fontId="15" fillId="0" borderId="0" xfId="4" applyNumberFormat="1" applyFont="1" applyAlignment="1">
      <alignment horizontal="center"/>
    </xf>
    <xf numFmtId="0" fontId="15" fillId="0" borderId="0" xfId="4" applyFont="1"/>
    <xf numFmtId="0" fontId="15" fillId="0" borderId="6" xfId="4" applyFont="1" applyBorder="1" applyAlignment="1">
      <alignment horizontal="center" vertical="center" textRotation="255"/>
    </xf>
    <xf numFmtId="0" fontId="17" fillId="0" borderId="7" xfId="4" applyFont="1" applyBorder="1" applyAlignment="1">
      <alignment horizontal="center" vertical="center"/>
    </xf>
    <xf numFmtId="179" fontId="17" fillId="0" borderId="7" xfId="4" applyNumberFormat="1" applyFont="1" applyBorder="1" applyAlignment="1">
      <alignment horizontal="center" vertical="center"/>
    </xf>
    <xf numFmtId="179" fontId="17" fillId="0" borderId="7" xfId="4" applyNumberFormat="1" applyFont="1" applyBorder="1" applyAlignment="1">
      <alignment horizontal="center" vertical="center" shrinkToFit="1"/>
    </xf>
    <xf numFmtId="179" fontId="17" fillId="0" borderId="8" xfId="4" applyNumberFormat="1" applyFont="1" applyBorder="1" applyAlignment="1">
      <alignment horizontal="center" vertical="center"/>
    </xf>
    <xf numFmtId="179" fontId="17" fillId="0" borderId="9" xfId="4" applyNumberFormat="1" applyFont="1" applyBorder="1" applyAlignment="1">
      <alignment horizontal="center" vertical="center" shrinkToFit="1"/>
    </xf>
    <xf numFmtId="179" fontId="17" fillId="0" borderId="10" xfId="4" applyNumberFormat="1" applyFont="1" applyBorder="1" applyAlignment="1">
      <alignment horizontal="center" vertical="center" shrinkToFit="1"/>
    </xf>
    <xf numFmtId="179" fontId="17" fillId="0" borderId="11" xfId="4" applyNumberFormat="1" applyFont="1" applyBorder="1" applyAlignment="1">
      <alignment horizontal="center" vertical="center"/>
    </xf>
    <xf numFmtId="0" fontId="17" fillId="0" borderId="13" xfId="4" applyFont="1" applyBorder="1" applyAlignment="1">
      <alignment horizontal="distributed" vertical="center" justifyLastLine="1"/>
    </xf>
    <xf numFmtId="0" fontId="17" fillId="0" borderId="13" xfId="4" applyFont="1" applyBorder="1" applyAlignment="1">
      <alignment horizontal="center" vertical="center"/>
    </xf>
    <xf numFmtId="179" fontId="17" fillId="0" borderId="13" xfId="2" applyNumberFormat="1" applyFont="1" applyBorder="1" applyAlignment="1" applyProtection="1">
      <alignment horizontal="right" vertical="center" shrinkToFit="1"/>
      <protection locked="0"/>
    </xf>
    <xf numFmtId="179" fontId="17" fillId="0" borderId="14" xfId="4" applyNumberFormat="1" applyFont="1" applyBorder="1" applyAlignment="1">
      <alignment horizontal="right" vertical="center"/>
    </xf>
    <xf numFmtId="179" fontId="19" fillId="0" borderId="15" xfId="5" applyNumberFormat="1" applyFont="1" applyBorder="1" applyAlignment="1">
      <alignment horizontal="right" vertical="center"/>
    </xf>
    <xf numFmtId="179" fontId="19" fillId="0" borderId="13" xfId="5" applyNumberFormat="1" applyFont="1" applyBorder="1" applyAlignment="1">
      <alignment horizontal="right" vertical="center"/>
    </xf>
    <xf numFmtId="179" fontId="19" fillId="0" borderId="16" xfId="5" applyNumberFormat="1" applyFont="1" applyBorder="1" applyAlignment="1">
      <alignment horizontal="right" vertical="center"/>
    </xf>
    <xf numFmtId="179" fontId="17" fillId="0" borderId="17" xfId="4" applyNumberFormat="1" applyFont="1" applyBorder="1" applyAlignment="1" applyProtection="1">
      <alignment vertical="center"/>
      <protection locked="0"/>
    </xf>
    <xf numFmtId="0" fontId="15" fillId="0" borderId="0" xfId="4" applyFont="1" applyProtection="1">
      <protection locked="0"/>
    </xf>
    <xf numFmtId="0" fontId="16" fillId="0" borderId="0" xfId="4" applyFont="1" applyAlignment="1">
      <alignment horizontal="left"/>
    </xf>
    <xf numFmtId="0" fontId="20" fillId="0" borderId="0" xfId="4" applyFont="1" applyAlignment="1">
      <alignment horizontal="left"/>
    </xf>
    <xf numFmtId="0" fontId="17" fillId="0" borderId="19" xfId="4" applyFont="1" applyBorder="1" applyAlignment="1">
      <alignment horizontal="distributed" vertical="center" justifyLastLine="1"/>
    </xf>
    <xf numFmtId="0" fontId="17" fillId="0" borderId="19" xfId="4" applyFont="1" applyBorder="1" applyAlignment="1">
      <alignment horizontal="center" vertical="center"/>
    </xf>
    <xf numFmtId="179" fontId="17" fillId="0" borderId="19" xfId="2" applyNumberFormat="1" applyFont="1" applyBorder="1" applyAlignment="1" applyProtection="1">
      <alignment horizontal="right" vertical="center" shrinkToFit="1"/>
      <protection locked="0"/>
    </xf>
    <xf numFmtId="179" fontId="17" fillId="0" borderId="20" xfId="4" applyNumberFormat="1" applyFont="1" applyBorder="1" applyAlignment="1">
      <alignment horizontal="right" vertical="center"/>
    </xf>
    <xf numFmtId="179" fontId="19" fillId="0" borderId="21" xfId="5" applyNumberFormat="1" applyFont="1" applyBorder="1" applyAlignment="1">
      <alignment horizontal="right" vertical="center"/>
    </xf>
    <xf numFmtId="179" fontId="19" fillId="0" borderId="19" xfId="5" applyNumberFormat="1" applyFont="1" applyBorder="1" applyAlignment="1">
      <alignment horizontal="right" vertical="center"/>
    </xf>
    <xf numFmtId="179" fontId="19" fillId="0" borderId="20" xfId="5" applyNumberFormat="1" applyFont="1" applyBorder="1" applyAlignment="1">
      <alignment horizontal="right" vertical="center"/>
    </xf>
    <xf numFmtId="179" fontId="17" fillId="0" borderId="22" xfId="4" applyNumberFormat="1" applyFont="1" applyBorder="1" applyAlignment="1" applyProtection="1">
      <alignment vertical="center"/>
      <protection locked="0"/>
    </xf>
    <xf numFmtId="0" fontId="15" fillId="4" borderId="0" xfId="4" applyFont="1" applyFill="1" applyProtection="1">
      <protection locked="0"/>
    </xf>
    <xf numFmtId="0" fontId="16" fillId="5" borderId="0" xfId="6" applyFont="1" applyFill="1" applyAlignment="1">
      <alignment horizontal="left" vertical="center" shrinkToFit="1"/>
    </xf>
    <xf numFmtId="0" fontId="16" fillId="0" borderId="0" xfId="2" applyFont="1" applyAlignment="1" applyProtection="1">
      <alignment horizontal="left" vertical="center" shrinkToFit="1"/>
      <protection locked="0"/>
    </xf>
    <xf numFmtId="0" fontId="17" fillId="0" borderId="24" xfId="4" applyFont="1" applyBorder="1" applyAlignment="1">
      <alignment horizontal="distributed" vertical="center" justifyLastLine="1"/>
    </xf>
    <xf numFmtId="0" fontId="17" fillId="0" borderId="24" xfId="4" applyFont="1" applyBorder="1" applyAlignment="1">
      <alignment horizontal="center" vertical="center"/>
    </xf>
    <xf numFmtId="179" fontId="17" fillId="0" borderId="24" xfId="2" applyNumberFormat="1" applyFont="1" applyBorder="1" applyAlignment="1" applyProtection="1">
      <alignment horizontal="right" vertical="center" shrinkToFit="1"/>
      <protection locked="0"/>
    </xf>
    <xf numFmtId="179" fontId="17" fillId="0" borderId="25" xfId="4" applyNumberFormat="1" applyFont="1" applyBorder="1" applyAlignment="1">
      <alignment horizontal="right" vertical="center"/>
    </xf>
    <xf numFmtId="179" fontId="19" fillId="0" borderId="26" xfId="5" applyNumberFormat="1" applyFont="1" applyBorder="1" applyAlignment="1">
      <alignment horizontal="right" vertical="center"/>
    </xf>
    <xf numFmtId="179" fontId="19" fillId="0" borderId="24" xfId="5" applyNumberFormat="1" applyFont="1" applyBorder="1" applyAlignment="1">
      <alignment horizontal="right" vertical="center"/>
    </xf>
    <xf numFmtId="179" fontId="19" fillId="0" borderId="25" xfId="5" applyNumberFormat="1" applyFont="1" applyBorder="1" applyAlignment="1">
      <alignment horizontal="right" vertical="center"/>
    </xf>
    <xf numFmtId="179" fontId="17" fillId="0" borderId="27" xfId="4" applyNumberFormat="1" applyFont="1" applyBorder="1" applyAlignment="1">
      <alignment vertical="center"/>
    </xf>
    <xf numFmtId="0" fontId="17" fillId="0" borderId="29" xfId="4" applyFont="1" applyBorder="1" applyAlignment="1">
      <alignment horizontal="distributed" vertical="center" justifyLastLine="1"/>
    </xf>
    <xf numFmtId="0" fontId="17" fillId="0" borderId="29" xfId="4" applyFont="1" applyBorder="1" applyAlignment="1">
      <alignment horizontal="center" vertical="center"/>
    </xf>
    <xf numFmtId="179" fontId="17" fillId="0" borderId="29" xfId="2" applyNumberFormat="1" applyFont="1" applyBorder="1" applyAlignment="1" applyProtection="1">
      <alignment horizontal="right" vertical="center" shrinkToFit="1"/>
      <protection locked="0"/>
    </xf>
    <xf numFmtId="179" fontId="17" fillId="0" borderId="30" xfId="4" applyNumberFormat="1" applyFont="1" applyBorder="1" applyAlignment="1">
      <alignment horizontal="right" vertical="center"/>
    </xf>
    <xf numFmtId="179" fontId="19" fillId="0" borderId="31" xfId="5" applyNumberFormat="1" applyFont="1" applyBorder="1" applyAlignment="1">
      <alignment horizontal="right" vertical="center"/>
    </xf>
    <xf numFmtId="179" fontId="19" fillId="0" borderId="29" xfId="5" applyNumberFormat="1" applyFont="1" applyBorder="1" applyAlignment="1">
      <alignment horizontal="right" vertical="center"/>
    </xf>
    <xf numFmtId="179" fontId="19" fillId="0" borderId="32" xfId="5" applyNumberFormat="1" applyFont="1" applyBorder="1" applyAlignment="1">
      <alignment horizontal="right" vertical="center"/>
    </xf>
    <xf numFmtId="179" fontId="17" fillId="0" borderId="33" xfId="4" applyNumberFormat="1" applyFont="1" applyBorder="1" applyAlignment="1">
      <alignment vertical="center"/>
    </xf>
    <xf numFmtId="179" fontId="17" fillId="0" borderId="22" xfId="4" applyNumberFormat="1" applyFont="1" applyBorder="1" applyAlignment="1">
      <alignment vertical="center"/>
    </xf>
    <xf numFmtId="0" fontId="17" fillId="0" borderId="35" xfId="4" applyFont="1" applyBorder="1" applyAlignment="1">
      <alignment horizontal="distributed" vertical="center" justifyLastLine="1"/>
    </xf>
    <xf numFmtId="0" fontId="17" fillId="0" borderId="35" xfId="4" applyFont="1" applyBorder="1" applyAlignment="1">
      <alignment horizontal="center" vertical="center"/>
    </xf>
    <xf numFmtId="179" fontId="17" fillId="0" borderId="35" xfId="2" applyNumberFormat="1" applyFont="1" applyBorder="1" applyAlignment="1" applyProtection="1">
      <alignment horizontal="right" vertical="center" shrinkToFit="1"/>
      <protection locked="0"/>
    </xf>
    <xf numFmtId="179" fontId="19" fillId="0" borderId="36" xfId="5" applyNumberFormat="1" applyFont="1" applyBorder="1" applyAlignment="1">
      <alignment horizontal="right" vertical="center"/>
    </xf>
    <xf numFmtId="179" fontId="19" fillId="0" borderId="35" xfId="5" applyNumberFormat="1" applyFont="1" applyBorder="1" applyAlignment="1">
      <alignment horizontal="right" vertical="center"/>
    </xf>
    <xf numFmtId="179" fontId="19" fillId="0" borderId="37" xfId="5" applyNumberFormat="1" applyFont="1" applyBorder="1" applyAlignment="1">
      <alignment horizontal="right" vertical="center"/>
    </xf>
    <xf numFmtId="179" fontId="17" fillId="0" borderId="38" xfId="4" applyNumberFormat="1" applyFont="1" applyBorder="1" applyAlignment="1">
      <alignment vertical="center"/>
    </xf>
    <xf numFmtId="179" fontId="17" fillId="0" borderId="39" xfId="4" applyNumberFormat="1" applyFont="1" applyBorder="1" applyAlignment="1">
      <alignment horizontal="right" vertical="center"/>
    </xf>
    <xf numFmtId="179" fontId="17" fillId="0" borderId="17" xfId="4" applyNumberFormat="1" applyFont="1" applyBorder="1" applyAlignment="1">
      <alignment vertical="center"/>
    </xf>
    <xf numFmtId="38" fontId="17" fillId="0" borderId="0" xfId="2" applyNumberFormat="1" applyFont="1" applyAlignment="1" applyProtection="1">
      <alignment horizontal="center" vertical="center" shrinkToFit="1"/>
      <protection locked="0"/>
    </xf>
    <xf numFmtId="179" fontId="17" fillId="0" borderId="40" xfId="4" applyNumberFormat="1" applyFont="1" applyBorder="1" applyAlignment="1">
      <alignment horizontal="right" vertical="center"/>
    </xf>
    <xf numFmtId="179" fontId="17" fillId="0" borderId="41" xfId="4" applyNumberFormat="1" applyFont="1" applyBorder="1" applyAlignment="1">
      <alignment horizontal="right" vertical="center"/>
    </xf>
    <xf numFmtId="179" fontId="17" fillId="0" borderId="42" xfId="4" applyNumberFormat="1" applyFont="1" applyBorder="1" applyAlignment="1">
      <alignment horizontal="right" vertical="center"/>
    </xf>
    <xf numFmtId="179" fontId="17" fillId="0" borderId="29" xfId="2" applyNumberFormat="1" applyFont="1" applyBorder="1" applyAlignment="1" applyProtection="1">
      <alignment horizontal="right" vertical="center"/>
      <protection locked="0"/>
    </xf>
    <xf numFmtId="179" fontId="17" fillId="0" borderId="19" xfId="2" applyNumberFormat="1" applyFont="1" applyBorder="1" applyAlignment="1" applyProtection="1">
      <alignment horizontal="right" vertical="center"/>
      <protection locked="0"/>
    </xf>
    <xf numFmtId="179" fontId="17" fillId="0" borderId="35" xfId="2" applyNumberFormat="1" applyFont="1" applyBorder="1" applyAlignment="1" applyProtection="1">
      <alignment horizontal="right" vertical="center"/>
      <protection locked="0"/>
    </xf>
    <xf numFmtId="179" fontId="17" fillId="0" borderId="13" xfId="4" applyNumberFormat="1" applyFont="1" applyBorder="1" applyAlignment="1">
      <alignment horizontal="right" vertical="center"/>
    </xf>
    <xf numFmtId="179" fontId="17" fillId="0" borderId="19" xfId="4" applyNumberFormat="1" applyFont="1" applyBorder="1" applyAlignment="1">
      <alignment horizontal="right" vertical="center"/>
    </xf>
    <xf numFmtId="179" fontId="17" fillId="0" borderId="24" xfId="4" applyNumberFormat="1" applyFont="1" applyBorder="1" applyAlignment="1">
      <alignment horizontal="right" vertical="center"/>
    </xf>
    <xf numFmtId="179" fontId="17" fillId="0" borderId="29" xfId="4" applyNumberFormat="1" applyFont="1" applyBorder="1" applyAlignment="1">
      <alignment horizontal="right" vertical="center"/>
    </xf>
    <xf numFmtId="179" fontId="17" fillId="0" borderId="35" xfId="4" applyNumberFormat="1" applyFont="1" applyBorder="1" applyAlignment="1">
      <alignment horizontal="right" vertical="center"/>
    </xf>
    <xf numFmtId="0" fontId="17" fillId="0" borderId="24" xfId="4" applyFont="1" applyBorder="1" applyAlignment="1">
      <alignment horizontal="center" vertical="center" shrinkToFit="1"/>
    </xf>
    <xf numFmtId="0" fontId="21" fillId="0" borderId="0" xfId="5" applyFont="1" applyAlignment="1">
      <alignment horizontal="left" vertical="center" wrapText="1"/>
    </xf>
    <xf numFmtId="179" fontId="17" fillId="0" borderId="40" xfId="4" applyNumberFormat="1" applyFont="1" applyBorder="1" applyAlignment="1" applyProtection="1">
      <alignment horizontal="right" vertical="center"/>
      <protection locked="0"/>
    </xf>
    <xf numFmtId="0" fontId="22" fillId="0" borderId="0" xfId="0" applyFont="1"/>
    <xf numFmtId="0" fontId="16" fillId="0" borderId="0" xfId="0" applyFont="1" applyAlignment="1">
      <alignment horizontal="left"/>
    </xf>
    <xf numFmtId="0" fontId="17" fillId="0" borderId="44" xfId="4" applyFont="1" applyBorder="1" applyAlignment="1">
      <alignment horizontal="distributed" vertical="center" justifyLastLine="1"/>
    </xf>
    <xf numFmtId="0" fontId="17" fillId="0" borderId="44" xfId="4" applyFont="1" applyBorder="1" applyAlignment="1">
      <alignment horizontal="center" vertical="center"/>
    </xf>
    <xf numFmtId="179" fontId="17" fillId="0" borderId="44" xfId="4" applyNumberFormat="1" applyFont="1" applyBorder="1" applyAlignment="1">
      <alignment horizontal="right" vertical="center"/>
    </xf>
    <xf numFmtId="179" fontId="17" fillId="0" borderId="45" xfId="4" applyNumberFormat="1" applyFont="1" applyBorder="1" applyAlignment="1">
      <alignment horizontal="right" vertical="center"/>
    </xf>
    <xf numFmtId="179" fontId="19" fillId="0" borderId="46" xfId="5" applyNumberFormat="1" applyFont="1" applyBorder="1" applyAlignment="1">
      <alignment horizontal="right" vertical="center"/>
    </xf>
    <xf numFmtId="179" fontId="19" fillId="0" borderId="44" xfId="5" applyNumberFormat="1" applyFont="1" applyBorder="1" applyAlignment="1">
      <alignment horizontal="right" vertical="center"/>
    </xf>
    <xf numFmtId="179" fontId="19" fillId="0" borderId="47" xfId="5" applyNumberFormat="1" applyFont="1" applyBorder="1" applyAlignment="1">
      <alignment horizontal="right" vertical="center"/>
    </xf>
    <xf numFmtId="179" fontId="17" fillId="0" borderId="48" xfId="4" applyNumberFormat="1" applyFont="1" applyBorder="1" applyAlignment="1">
      <alignment vertical="center"/>
    </xf>
    <xf numFmtId="0" fontId="15" fillId="0" borderId="49" xfId="4" applyFont="1" applyBorder="1" applyAlignment="1">
      <alignment horizontal="center"/>
    </xf>
    <xf numFmtId="179" fontId="15" fillId="0" borderId="49" xfId="4" applyNumberFormat="1" applyFont="1" applyBorder="1" applyAlignment="1">
      <alignment horizontal="right"/>
    </xf>
    <xf numFmtId="179" fontId="22" fillId="0" borderId="49" xfId="0" applyNumberFormat="1" applyFont="1" applyBorder="1"/>
    <xf numFmtId="179" fontId="19" fillId="0" borderId="49" xfId="5" applyNumberFormat="1" applyFont="1" applyBorder="1" applyAlignment="1">
      <alignment horizontal="right" wrapText="1"/>
    </xf>
    <xf numFmtId="179" fontId="15" fillId="0" borderId="49" xfId="4" applyNumberFormat="1" applyFont="1" applyBorder="1"/>
    <xf numFmtId="179" fontId="15" fillId="0" borderId="0" xfId="4" applyNumberFormat="1" applyFont="1"/>
    <xf numFmtId="0" fontId="17" fillId="0" borderId="50" xfId="4" applyFont="1" applyBorder="1" applyAlignment="1">
      <alignment horizontal="center" vertical="center"/>
    </xf>
    <xf numFmtId="0" fontId="17" fillId="0" borderId="51" xfId="4" applyFont="1" applyBorder="1" applyAlignment="1">
      <alignment horizontal="center" vertical="center"/>
    </xf>
    <xf numFmtId="179" fontId="17" fillId="0" borderId="51" xfId="4" applyNumberFormat="1" applyFont="1" applyBorder="1" applyAlignment="1">
      <alignment horizontal="center" vertical="center"/>
    </xf>
    <xf numFmtId="179" fontId="17" fillId="0" borderId="51" xfId="4" applyNumberFormat="1" applyFont="1" applyBorder="1" applyAlignment="1">
      <alignment horizontal="center" vertical="center" shrinkToFit="1"/>
    </xf>
    <xf numFmtId="179" fontId="17" fillId="0" borderId="52" xfId="4" applyNumberFormat="1" applyFont="1" applyBorder="1" applyAlignment="1">
      <alignment horizontal="center" vertical="center" shrinkToFit="1"/>
    </xf>
    <xf numFmtId="179" fontId="17" fillId="0" borderId="53" xfId="4" applyNumberFormat="1" applyFont="1" applyBorder="1" applyAlignment="1">
      <alignment horizontal="center" vertical="center" shrinkToFit="1"/>
    </xf>
    <xf numFmtId="179" fontId="17" fillId="0" borderId="54" xfId="4" applyNumberFormat="1" applyFont="1" applyBorder="1" applyAlignment="1">
      <alignment horizontal="center" vertical="center" shrinkToFit="1"/>
    </xf>
    <xf numFmtId="179" fontId="17" fillId="0" borderId="55" xfId="4" applyNumberFormat="1" applyFont="1" applyBorder="1" applyAlignment="1">
      <alignment horizontal="center" vertical="center"/>
    </xf>
    <xf numFmtId="0" fontId="17" fillId="0" borderId="56" xfId="4" applyFont="1" applyBorder="1" applyAlignment="1">
      <alignment horizontal="center"/>
    </xf>
    <xf numFmtId="0" fontId="17" fillId="0" borderId="1" xfId="4" applyFont="1" applyBorder="1" applyAlignment="1">
      <alignment horizontal="center"/>
    </xf>
    <xf numFmtId="179" fontId="17" fillId="0" borderId="1" xfId="4" applyNumberFormat="1" applyFont="1" applyBorder="1" applyAlignment="1">
      <alignment horizontal="right"/>
    </xf>
    <xf numFmtId="179" fontId="17" fillId="0" borderId="57" xfId="4" applyNumberFormat="1" applyFont="1" applyBorder="1" applyAlignment="1">
      <alignment horizontal="right"/>
    </xf>
    <xf numFmtId="179" fontId="17" fillId="0" borderId="58" xfId="4" applyNumberFormat="1" applyFont="1" applyBorder="1" applyAlignment="1">
      <alignment horizontal="right"/>
    </xf>
    <xf numFmtId="179" fontId="17" fillId="0" borderId="59" xfId="4" applyNumberFormat="1" applyFont="1" applyBorder="1" applyAlignment="1">
      <alignment horizontal="right"/>
    </xf>
    <xf numFmtId="179" fontId="17" fillId="0" borderId="60" xfId="4" applyNumberFormat="1" applyFont="1" applyBorder="1"/>
    <xf numFmtId="179" fontId="17" fillId="0" borderId="1" xfId="0" applyNumberFormat="1" applyFont="1" applyBorder="1"/>
    <xf numFmtId="179" fontId="17" fillId="0" borderId="57" xfId="0" applyNumberFormat="1" applyFont="1" applyBorder="1"/>
    <xf numFmtId="179" fontId="17" fillId="0" borderId="58" xfId="0" applyNumberFormat="1" applyFont="1" applyBorder="1"/>
    <xf numFmtId="179" fontId="17" fillId="0" borderId="59" xfId="0" applyNumberFormat="1" applyFont="1" applyBorder="1"/>
    <xf numFmtId="0" fontId="22" fillId="0" borderId="0" xfId="0" applyFont="1" applyProtection="1">
      <protection locked="0"/>
    </xf>
    <xf numFmtId="0" fontId="17" fillId="0" borderId="61" xfId="4" applyFont="1" applyBorder="1" applyAlignment="1">
      <alignment horizontal="center"/>
    </xf>
    <xf numFmtId="0" fontId="17" fillId="0" borderId="62" xfId="0" applyFont="1" applyBorder="1"/>
    <xf numFmtId="179" fontId="17" fillId="0" borderId="62" xfId="0" applyNumberFormat="1" applyFont="1" applyBorder="1"/>
    <xf numFmtId="179" fontId="17" fillId="0" borderId="63" xfId="0" applyNumberFormat="1" applyFont="1" applyBorder="1"/>
    <xf numFmtId="179" fontId="17" fillId="0" borderId="64" xfId="0" applyNumberFormat="1" applyFont="1" applyBorder="1"/>
    <xf numFmtId="179" fontId="17" fillId="0" borderId="65" xfId="0" applyNumberFormat="1" applyFont="1" applyBorder="1"/>
    <xf numFmtId="179" fontId="17" fillId="0" borderId="66" xfId="4" applyNumberFormat="1" applyFont="1" applyBorder="1"/>
    <xf numFmtId="179" fontId="22" fillId="0" borderId="0" xfId="0" applyNumberFormat="1" applyFont="1"/>
    <xf numFmtId="179" fontId="23" fillId="0" borderId="0" xfId="0" applyNumberFormat="1" applyFont="1"/>
    <xf numFmtId="0" fontId="0" fillId="2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5" fillId="0" borderId="28" xfId="4" applyFont="1" applyBorder="1" applyAlignment="1">
      <alignment horizontal="center" vertical="center" textRotation="255"/>
    </xf>
    <xf numFmtId="0" fontId="15" fillId="0" borderId="18" xfId="4" applyFont="1" applyBorder="1" applyAlignment="1">
      <alignment horizontal="center" vertical="center" textRotation="255"/>
    </xf>
    <xf numFmtId="0" fontId="15" fillId="0" borderId="34" xfId="4" applyFont="1" applyBorder="1" applyAlignment="1">
      <alignment horizontal="center" vertical="center" textRotation="255"/>
    </xf>
    <xf numFmtId="0" fontId="15" fillId="0" borderId="12" xfId="4" applyFont="1" applyBorder="1" applyAlignment="1">
      <alignment horizontal="center" vertical="center" textRotation="255"/>
    </xf>
    <xf numFmtId="0" fontId="15" fillId="0" borderId="23" xfId="4" applyFont="1" applyBorder="1" applyAlignment="1">
      <alignment horizontal="center" vertical="center" textRotation="255"/>
    </xf>
    <xf numFmtId="0" fontId="15" fillId="0" borderId="43" xfId="4" applyFont="1" applyBorder="1" applyAlignment="1">
      <alignment horizontal="center" vertical="center" textRotation="255"/>
    </xf>
    <xf numFmtId="179" fontId="16" fillId="0" borderId="5" xfId="4" applyNumberFormat="1" applyFont="1" applyBorder="1" applyAlignment="1">
      <alignment horizontal="right" wrapText="1"/>
    </xf>
  </cellXfs>
  <cellStyles count="7">
    <cellStyle name="桁区切り 3" xfId="3" xr:uid="{00000000-0005-0000-0000-000000000000}"/>
    <cellStyle name="小計" xfId="1" xr:uid="{00000000-0005-0000-0000-000001000000}"/>
    <cellStyle name="標準" xfId="0" builtinId="0"/>
    <cellStyle name="標準_⑮中学校" xfId="5" xr:uid="{0401ECA7-C6E5-4EC4-85E3-A7FCF8B8B047}"/>
    <cellStyle name="標準_帳票レイアウト" xfId="4" xr:uid="{123B984F-7F79-43D7-8E5B-C263297B867D}"/>
    <cellStyle name="標準_平成１６年４月推定児童・生徒数，学級数（集計表３・４）" xfId="2" xr:uid="{00000000-0005-0000-0000-000003000000}"/>
    <cellStyle name="標準_平成１６年４月当初中学校実働数の増減（集計表１１）" xfId="6" xr:uid="{057B9BDA-8451-4475-B54C-A402D326BCA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296"/>
  <sheetViews>
    <sheetView tabSelected="1" view="pageBreakPreview" zoomScale="85" zoomScaleNormal="85" zoomScaleSheetLayoutView="85" workbookViewId="0">
      <pane ySplit="2" topLeftCell="A3" activePane="bottomLeft" state="frozen"/>
      <selection pane="bottomLeft" activeCell="I281" sqref="I281"/>
    </sheetView>
  </sheetViews>
  <sheetFormatPr defaultColWidth="9" defaultRowHeight="13.5"/>
  <cols>
    <col min="1" max="1" width="9.875" style="1" customWidth="1"/>
    <col min="2" max="2" width="11.625" style="1" customWidth="1"/>
    <col min="3" max="4" width="9.625" style="1" customWidth="1"/>
    <col min="5" max="9" width="9.625" style="26" customWidth="1"/>
    <col min="10" max="10" width="13.875" style="2" customWidth="1"/>
    <col min="11" max="16384" width="9" style="2"/>
  </cols>
  <sheetData>
    <row r="1" spans="1:11" ht="18.75">
      <c r="A1" s="7" t="s">
        <v>301</v>
      </c>
    </row>
    <row r="2" spans="1:11">
      <c r="A2" s="3" t="s">
        <v>258</v>
      </c>
      <c r="B2" s="3" t="s">
        <v>0</v>
      </c>
      <c r="C2" s="24" t="s">
        <v>259</v>
      </c>
      <c r="D2" s="24" t="s">
        <v>260</v>
      </c>
      <c r="E2" s="24" t="s">
        <v>261</v>
      </c>
      <c r="F2" s="24" t="s">
        <v>286</v>
      </c>
      <c r="G2" s="24" t="s">
        <v>299</v>
      </c>
      <c r="H2" s="24" t="s">
        <v>262</v>
      </c>
      <c r="I2" s="24" t="s">
        <v>255</v>
      </c>
    </row>
    <row r="3" spans="1:11">
      <c r="A3" s="9"/>
      <c r="B3" s="11" t="s">
        <v>303</v>
      </c>
      <c r="C3" s="19">
        <v>146</v>
      </c>
      <c r="D3" s="19">
        <v>130</v>
      </c>
      <c r="E3" s="19">
        <v>156</v>
      </c>
      <c r="F3" s="29">
        <v>203</v>
      </c>
      <c r="G3" s="29">
        <v>432</v>
      </c>
      <c r="H3" s="32">
        <v>47</v>
      </c>
      <c r="I3" s="29">
        <v>479</v>
      </c>
    </row>
    <row r="4" spans="1:11">
      <c r="A4" s="9">
        <v>2102</v>
      </c>
      <c r="B4" s="11" t="s">
        <v>1</v>
      </c>
      <c r="C4" s="19">
        <v>82</v>
      </c>
      <c r="D4" s="19">
        <v>90</v>
      </c>
      <c r="E4" s="19">
        <v>98</v>
      </c>
      <c r="F4" s="29">
        <v>129</v>
      </c>
      <c r="G4" s="29">
        <v>270</v>
      </c>
      <c r="H4" s="32">
        <v>31</v>
      </c>
      <c r="I4" s="29">
        <v>301</v>
      </c>
      <c r="K4" s="34"/>
    </row>
    <row r="5" spans="1:11">
      <c r="A5" s="9">
        <v>2103</v>
      </c>
      <c r="B5" s="11" t="s">
        <v>2</v>
      </c>
      <c r="C5" s="19">
        <v>96</v>
      </c>
      <c r="D5" s="19">
        <v>87</v>
      </c>
      <c r="E5" s="19">
        <v>77</v>
      </c>
      <c r="F5" s="29">
        <v>112</v>
      </c>
      <c r="G5" s="29">
        <v>260</v>
      </c>
      <c r="H5" s="32">
        <v>35</v>
      </c>
      <c r="I5" s="29">
        <v>295</v>
      </c>
    </row>
    <row r="6" spans="1:11" ht="14.25" customHeight="1">
      <c r="A6" s="9">
        <v>2104</v>
      </c>
      <c r="B6" s="11" t="s">
        <v>3</v>
      </c>
      <c r="C6" s="19">
        <v>172</v>
      </c>
      <c r="D6" s="19">
        <v>192</v>
      </c>
      <c r="E6" s="19">
        <v>157</v>
      </c>
      <c r="F6" s="29">
        <v>198</v>
      </c>
      <c r="G6" s="29">
        <v>521</v>
      </c>
      <c r="H6" s="32">
        <v>41</v>
      </c>
      <c r="I6" s="29">
        <v>562</v>
      </c>
    </row>
    <row r="7" spans="1:11" hidden="1">
      <c r="A7" s="9">
        <v>2105</v>
      </c>
      <c r="B7" s="11" t="s">
        <v>4</v>
      </c>
      <c r="C7" s="19"/>
      <c r="D7" s="19"/>
      <c r="E7" s="19"/>
      <c r="F7" s="29">
        <v>0</v>
      </c>
      <c r="G7" s="29">
        <v>0</v>
      </c>
      <c r="H7" s="32">
        <v>0</v>
      </c>
      <c r="I7" s="29">
        <v>0</v>
      </c>
    </row>
    <row r="8" spans="1:11">
      <c r="A8" s="9">
        <v>2106</v>
      </c>
      <c r="B8" s="11" t="s">
        <v>5</v>
      </c>
      <c r="C8" s="19">
        <v>362</v>
      </c>
      <c r="D8" s="19">
        <v>376</v>
      </c>
      <c r="E8" s="19">
        <v>368</v>
      </c>
      <c r="F8" s="29">
        <v>433</v>
      </c>
      <c r="G8" s="29">
        <v>1106</v>
      </c>
      <c r="H8" s="32">
        <v>65</v>
      </c>
      <c r="I8" s="29">
        <v>1171</v>
      </c>
    </row>
    <row r="9" spans="1:11">
      <c r="A9" s="9">
        <v>2107</v>
      </c>
      <c r="B9" s="11" t="s">
        <v>6</v>
      </c>
      <c r="C9" s="19">
        <v>253</v>
      </c>
      <c r="D9" s="19">
        <v>252</v>
      </c>
      <c r="E9" s="19">
        <v>278</v>
      </c>
      <c r="F9" s="29">
        <v>329</v>
      </c>
      <c r="G9" s="29">
        <v>783</v>
      </c>
      <c r="H9" s="32">
        <v>51</v>
      </c>
      <c r="I9" s="29">
        <v>834</v>
      </c>
    </row>
    <row r="10" spans="1:11">
      <c r="A10" s="9">
        <v>2108</v>
      </c>
      <c r="B10" s="11" t="s">
        <v>7</v>
      </c>
      <c r="C10" s="19">
        <v>289</v>
      </c>
      <c r="D10" s="19">
        <v>320</v>
      </c>
      <c r="E10" s="19">
        <v>321</v>
      </c>
      <c r="F10" s="29">
        <v>385</v>
      </c>
      <c r="G10" s="29">
        <v>930</v>
      </c>
      <c r="H10" s="32">
        <v>64</v>
      </c>
      <c r="I10" s="29">
        <v>994</v>
      </c>
    </row>
    <row r="11" spans="1:11">
      <c r="A11" s="9">
        <v>2109</v>
      </c>
      <c r="B11" s="11" t="s">
        <v>8</v>
      </c>
      <c r="C11" s="19">
        <v>95</v>
      </c>
      <c r="D11" s="19">
        <v>110</v>
      </c>
      <c r="E11" s="19">
        <v>110</v>
      </c>
      <c r="F11" s="29">
        <v>142</v>
      </c>
      <c r="G11" s="29">
        <v>315</v>
      </c>
      <c r="H11" s="32">
        <v>32</v>
      </c>
      <c r="I11" s="29">
        <v>347</v>
      </c>
    </row>
    <row r="12" spans="1:11">
      <c r="A12" s="9">
        <v>2110</v>
      </c>
      <c r="B12" s="11" t="s">
        <v>9</v>
      </c>
      <c r="C12" s="19">
        <v>73</v>
      </c>
      <c r="D12" s="19">
        <v>56</v>
      </c>
      <c r="E12" s="19">
        <v>61</v>
      </c>
      <c r="F12" s="29">
        <v>87</v>
      </c>
      <c r="G12" s="29">
        <v>190</v>
      </c>
      <c r="H12" s="32">
        <v>26</v>
      </c>
      <c r="I12" s="29">
        <v>216</v>
      </c>
    </row>
    <row r="13" spans="1:11">
      <c r="A13" s="9">
        <v>2111</v>
      </c>
      <c r="B13" s="11" t="s">
        <v>10</v>
      </c>
      <c r="C13" s="19">
        <v>229</v>
      </c>
      <c r="D13" s="19">
        <v>257</v>
      </c>
      <c r="E13" s="19">
        <v>295</v>
      </c>
      <c r="F13" s="29">
        <v>361</v>
      </c>
      <c r="G13" s="29">
        <v>781</v>
      </c>
      <c r="H13" s="32">
        <v>66</v>
      </c>
      <c r="I13" s="29">
        <v>847</v>
      </c>
    </row>
    <row r="14" spans="1:11">
      <c r="A14" s="9">
        <v>2112</v>
      </c>
      <c r="B14" s="11" t="s">
        <v>11</v>
      </c>
      <c r="C14" s="19">
        <v>128</v>
      </c>
      <c r="D14" s="19">
        <v>135</v>
      </c>
      <c r="E14" s="19">
        <v>165</v>
      </c>
      <c r="F14" s="29">
        <v>199</v>
      </c>
      <c r="G14" s="29">
        <v>428</v>
      </c>
      <c r="H14" s="32">
        <v>34</v>
      </c>
      <c r="I14" s="29">
        <v>462</v>
      </c>
    </row>
    <row r="15" spans="1:11">
      <c r="A15" s="9">
        <v>2113</v>
      </c>
      <c r="B15" s="11" t="s">
        <v>12</v>
      </c>
      <c r="C15" s="19">
        <v>85</v>
      </c>
      <c r="D15" s="19">
        <v>91</v>
      </c>
      <c r="E15" s="19">
        <v>121</v>
      </c>
      <c r="F15" s="29">
        <v>151</v>
      </c>
      <c r="G15" s="29">
        <v>297</v>
      </c>
      <c r="H15" s="32">
        <v>30</v>
      </c>
      <c r="I15" s="29">
        <v>327</v>
      </c>
    </row>
    <row r="16" spans="1:11">
      <c r="A16" s="9">
        <v>2114</v>
      </c>
      <c r="B16" s="11" t="s">
        <v>13</v>
      </c>
      <c r="C16" s="19">
        <v>102</v>
      </c>
      <c r="D16" s="19">
        <v>109</v>
      </c>
      <c r="E16" s="19">
        <v>127</v>
      </c>
      <c r="F16" s="29">
        <v>166</v>
      </c>
      <c r="G16" s="29">
        <v>338</v>
      </c>
      <c r="H16" s="32">
        <v>39</v>
      </c>
      <c r="I16" s="29">
        <v>377</v>
      </c>
    </row>
    <row r="17" spans="1:14">
      <c r="A17" s="9">
        <v>2115</v>
      </c>
      <c r="B17" s="11" t="s">
        <v>14</v>
      </c>
      <c r="C17" s="19">
        <v>140</v>
      </c>
      <c r="D17" s="19">
        <v>138</v>
      </c>
      <c r="E17" s="19">
        <v>131</v>
      </c>
      <c r="F17" s="29">
        <v>165</v>
      </c>
      <c r="G17" s="29">
        <v>409</v>
      </c>
      <c r="H17" s="32">
        <v>34</v>
      </c>
      <c r="I17" s="29">
        <v>443</v>
      </c>
    </row>
    <row r="18" spans="1:14" ht="30" customHeight="1">
      <c r="A18" s="9">
        <v>2199</v>
      </c>
      <c r="B18" s="11" t="s">
        <v>15</v>
      </c>
      <c r="C18" s="12">
        <v>2252</v>
      </c>
      <c r="D18" s="12">
        <v>2343</v>
      </c>
      <c r="E18" s="29">
        <v>2465</v>
      </c>
      <c r="F18" s="29">
        <v>3060</v>
      </c>
      <c r="G18" s="29">
        <v>7060</v>
      </c>
      <c r="H18" s="29">
        <v>595</v>
      </c>
      <c r="I18" s="29">
        <v>7655</v>
      </c>
    </row>
    <row r="19" spans="1:14" ht="13.5" customHeight="1">
      <c r="A19" s="9">
        <v>2201</v>
      </c>
      <c r="B19" s="11" t="s">
        <v>16</v>
      </c>
      <c r="C19" s="19">
        <v>135</v>
      </c>
      <c r="D19" s="19">
        <v>163</v>
      </c>
      <c r="E19" s="19">
        <v>162</v>
      </c>
      <c r="F19" s="29">
        <v>203</v>
      </c>
      <c r="G19" s="23">
        <v>460</v>
      </c>
      <c r="H19" s="32">
        <v>41</v>
      </c>
      <c r="I19" s="29">
        <v>501</v>
      </c>
    </row>
    <row r="20" spans="1:14" ht="13.5" customHeight="1">
      <c r="A20" s="9">
        <v>2202</v>
      </c>
      <c r="B20" s="11" t="s">
        <v>17</v>
      </c>
      <c r="C20" s="19">
        <v>149</v>
      </c>
      <c r="D20" s="19">
        <v>135</v>
      </c>
      <c r="E20" s="19">
        <v>151</v>
      </c>
      <c r="F20" s="29">
        <v>186</v>
      </c>
      <c r="G20" s="23">
        <v>435</v>
      </c>
      <c r="H20" s="32">
        <v>35</v>
      </c>
      <c r="I20" s="29">
        <v>470</v>
      </c>
      <c r="K20" s="20"/>
      <c r="L20" s="21"/>
      <c r="M20" s="20"/>
      <c r="N20" s="20"/>
    </row>
    <row r="21" spans="1:14" ht="13.5" customHeight="1">
      <c r="A21" s="9">
        <v>2203</v>
      </c>
      <c r="B21" s="11" t="s">
        <v>18</v>
      </c>
      <c r="C21" s="19">
        <v>137</v>
      </c>
      <c r="D21" s="19">
        <v>127</v>
      </c>
      <c r="E21" s="19">
        <v>119</v>
      </c>
      <c r="F21" s="29">
        <v>153</v>
      </c>
      <c r="G21" s="23">
        <v>383</v>
      </c>
      <c r="H21" s="32">
        <v>34</v>
      </c>
      <c r="I21" s="29">
        <v>417</v>
      </c>
      <c r="K21" s="20"/>
      <c r="L21" s="21"/>
      <c r="M21" s="20"/>
      <c r="N21" s="20"/>
    </row>
    <row r="22" spans="1:14" ht="13.5" customHeight="1">
      <c r="A22" s="9">
        <v>2204</v>
      </c>
      <c r="B22" s="11" t="s">
        <v>19</v>
      </c>
      <c r="C22" s="19">
        <v>155</v>
      </c>
      <c r="D22" s="19">
        <v>141</v>
      </c>
      <c r="E22" s="19">
        <v>157</v>
      </c>
      <c r="F22" s="29">
        <v>205</v>
      </c>
      <c r="G22" s="23">
        <v>453</v>
      </c>
      <c r="H22" s="32">
        <v>48</v>
      </c>
      <c r="I22" s="29">
        <v>501</v>
      </c>
      <c r="K22" s="20"/>
      <c r="L22" s="21"/>
      <c r="M22" s="20"/>
      <c r="N22" s="20"/>
    </row>
    <row r="23" spans="1:14" ht="13.5" customHeight="1">
      <c r="A23" s="9">
        <v>2205</v>
      </c>
      <c r="B23" s="11" t="s">
        <v>20</v>
      </c>
      <c r="C23" s="19">
        <v>250</v>
      </c>
      <c r="D23" s="19">
        <v>220</v>
      </c>
      <c r="E23" s="19">
        <v>217</v>
      </c>
      <c r="F23" s="29">
        <v>267</v>
      </c>
      <c r="G23" s="23">
        <v>687</v>
      </c>
      <c r="H23" s="32">
        <v>50</v>
      </c>
      <c r="I23" s="29">
        <v>737</v>
      </c>
      <c r="K23" s="20"/>
      <c r="L23" s="21"/>
      <c r="M23" s="20"/>
      <c r="N23" s="20"/>
    </row>
    <row r="24" spans="1:14" ht="13.5" customHeight="1">
      <c r="A24" s="9">
        <v>2206</v>
      </c>
      <c r="B24" s="11" t="s">
        <v>21</v>
      </c>
      <c r="C24" s="19">
        <v>170</v>
      </c>
      <c r="D24" s="19">
        <v>161</v>
      </c>
      <c r="E24" s="19">
        <v>145</v>
      </c>
      <c r="F24" s="29">
        <v>178</v>
      </c>
      <c r="G24" s="23">
        <v>476</v>
      </c>
      <c r="H24" s="32">
        <v>33</v>
      </c>
      <c r="I24" s="29">
        <v>509</v>
      </c>
      <c r="K24" s="20"/>
      <c r="L24" s="21"/>
      <c r="M24" s="20"/>
      <c r="N24" s="20"/>
    </row>
    <row r="25" spans="1:14" ht="13.5" customHeight="1">
      <c r="A25" s="9">
        <v>2207</v>
      </c>
      <c r="B25" s="11" t="s">
        <v>22</v>
      </c>
      <c r="C25" s="19">
        <v>164</v>
      </c>
      <c r="D25" s="19">
        <v>147</v>
      </c>
      <c r="E25" s="19">
        <v>140</v>
      </c>
      <c r="F25" s="29">
        <v>174</v>
      </c>
      <c r="G25" s="23">
        <v>451</v>
      </c>
      <c r="H25" s="32">
        <v>34</v>
      </c>
      <c r="I25" s="29">
        <v>485</v>
      </c>
      <c r="K25" s="20"/>
      <c r="L25" s="21"/>
      <c r="M25" s="20"/>
      <c r="N25" s="20"/>
    </row>
    <row r="26" spans="1:14" ht="13.5" customHeight="1">
      <c r="A26" s="9">
        <v>2208</v>
      </c>
      <c r="B26" s="11" t="s">
        <v>23</v>
      </c>
      <c r="C26" s="19">
        <v>92</v>
      </c>
      <c r="D26" s="19">
        <v>103</v>
      </c>
      <c r="E26" s="19">
        <v>94</v>
      </c>
      <c r="F26" s="29">
        <v>126</v>
      </c>
      <c r="G26" s="23">
        <v>289</v>
      </c>
      <c r="H26" s="32">
        <v>32</v>
      </c>
      <c r="I26" s="29">
        <v>321</v>
      </c>
      <c r="K26" s="20"/>
      <c r="L26" s="21"/>
      <c r="M26" s="20"/>
      <c r="N26" s="20"/>
    </row>
    <row r="27" spans="1:14" ht="13.5" customHeight="1">
      <c r="A27" s="9">
        <v>2209</v>
      </c>
      <c r="B27" s="11" t="s">
        <v>24</v>
      </c>
      <c r="C27" s="19">
        <v>160</v>
      </c>
      <c r="D27" s="19">
        <v>145</v>
      </c>
      <c r="E27" s="19">
        <v>113</v>
      </c>
      <c r="F27" s="29">
        <v>145</v>
      </c>
      <c r="G27" s="23">
        <v>418</v>
      </c>
      <c r="H27" s="32">
        <v>32</v>
      </c>
      <c r="I27" s="29">
        <v>450</v>
      </c>
      <c r="K27" s="20"/>
      <c r="L27" s="21"/>
      <c r="M27" s="20"/>
      <c r="N27" s="20"/>
    </row>
    <row r="28" spans="1:14" ht="30" customHeight="1">
      <c r="A28" s="9">
        <v>2299</v>
      </c>
      <c r="B28" s="11" t="s">
        <v>25</v>
      </c>
      <c r="C28" s="12">
        <v>1412</v>
      </c>
      <c r="D28" s="12">
        <v>1342</v>
      </c>
      <c r="E28" s="29">
        <v>1298</v>
      </c>
      <c r="F28" s="29">
        <v>1637</v>
      </c>
      <c r="G28" s="29">
        <v>4052</v>
      </c>
      <c r="H28" s="29">
        <v>339</v>
      </c>
      <c r="I28" s="29">
        <v>4391</v>
      </c>
      <c r="K28" s="20"/>
      <c r="L28" s="21"/>
      <c r="M28" s="20"/>
      <c r="N28" s="20"/>
    </row>
    <row r="29" spans="1:14" ht="13.5" customHeight="1">
      <c r="A29" s="9">
        <v>2301</v>
      </c>
      <c r="B29" s="11" t="s">
        <v>26</v>
      </c>
      <c r="C29" s="19">
        <v>121</v>
      </c>
      <c r="D29" s="19">
        <v>119</v>
      </c>
      <c r="E29" s="19">
        <v>119</v>
      </c>
      <c r="F29" s="29">
        <v>149</v>
      </c>
      <c r="G29" s="29">
        <v>359</v>
      </c>
      <c r="H29" s="32">
        <v>30</v>
      </c>
      <c r="I29" s="29">
        <v>389</v>
      </c>
      <c r="K29" s="20"/>
      <c r="L29" s="21"/>
      <c r="M29" s="20"/>
      <c r="N29" s="20"/>
    </row>
    <row r="30" spans="1:14" ht="13.5" customHeight="1">
      <c r="A30" s="9">
        <v>2302</v>
      </c>
      <c r="B30" s="11" t="s">
        <v>27</v>
      </c>
      <c r="C30" s="19">
        <v>102</v>
      </c>
      <c r="D30" s="19">
        <v>118</v>
      </c>
      <c r="E30" s="19">
        <v>113</v>
      </c>
      <c r="F30" s="29">
        <v>145</v>
      </c>
      <c r="G30" s="29">
        <v>333</v>
      </c>
      <c r="H30" s="32">
        <v>32</v>
      </c>
      <c r="I30" s="29">
        <v>365</v>
      </c>
      <c r="K30" s="20"/>
      <c r="L30" s="21"/>
      <c r="M30" s="20"/>
      <c r="N30" s="20"/>
    </row>
    <row r="31" spans="1:14" ht="13.5" customHeight="1">
      <c r="A31" s="9">
        <v>2303</v>
      </c>
      <c r="B31" s="11" t="s">
        <v>28</v>
      </c>
      <c r="C31" s="19">
        <v>145</v>
      </c>
      <c r="D31" s="19">
        <v>138</v>
      </c>
      <c r="E31" s="19">
        <v>114</v>
      </c>
      <c r="F31" s="29">
        <v>147</v>
      </c>
      <c r="G31" s="29">
        <v>397</v>
      </c>
      <c r="H31" s="32">
        <v>33</v>
      </c>
      <c r="I31" s="29">
        <v>430</v>
      </c>
      <c r="K31" s="20"/>
      <c r="L31" s="21"/>
      <c r="M31" s="20"/>
      <c r="N31" s="20"/>
    </row>
    <row r="32" spans="1:14" ht="13.5" customHeight="1">
      <c r="A32" s="9">
        <v>2304</v>
      </c>
      <c r="B32" s="11" t="s">
        <v>29</v>
      </c>
      <c r="C32" s="19">
        <v>99</v>
      </c>
      <c r="D32" s="19">
        <v>103</v>
      </c>
      <c r="E32" s="19">
        <v>84</v>
      </c>
      <c r="F32" s="29">
        <v>112</v>
      </c>
      <c r="G32" s="29">
        <v>286</v>
      </c>
      <c r="H32" s="32">
        <v>28</v>
      </c>
      <c r="I32" s="29">
        <v>314</v>
      </c>
      <c r="K32" s="20"/>
      <c r="L32" s="21"/>
      <c r="M32" s="20"/>
      <c r="N32" s="20"/>
    </row>
    <row r="33" spans="1:14" ht="13.5" customHeight="1">
      <c r="A33" s="9">
        <v>2305</v>
      </c>
      <c r="B33" s="11" t="s">
        <v>30</v>
      </c>
      <c r="C33" s="19">
        <v>118</v>
      </c>
      <c r="D33" s="19">
        <v>119</v>
      </c>
      <c r="E33" s="19">
        <v>107</v>
      </c>
      <c r="F33" s="29">
        <v>137</v>
      </c>
      <c r="G33" s="29">
        <v>344</v>
      </c>
      <c r="H33" s="32">
        <v>30</v>
      </c>
      <c r="I33" s="29">
        <v>374</v>
      </c>
      <c r="K33" s="20"/>
      <c r="L33" s="21"/>
      <c r="M33" s="20"/>
      <c r="N33" s="20"/>
    </row>
    <row r="34" spans="1:14" ht="13.5" customHeight="1">
      <c r="A34" s="9">
        <v>2306</v>
      </c>
      <c r="B34" s="11" t="s">
        <v>31</v>
      </c>
      <c r="C34" s="19">
        <v>178</v>
      </c>
      <c r="D34" s="19">
        <v>162</v>
      </c>
      <c r="E34" s="19">
        <v>151</v>
      </c>
      <c r="F34" s="29">
        <v>193</v>
      </c>
      <c r="G34" s="29">
        <v>491</v>
      </c>
      <c r="H34" s="32">
        <v>42</v>
      </c>
      <c r="I34" s="29">
        <v>533</v>
      </c>
      <c r="K34" s="20"/>
      <c r="L34" s="21"/>
      <c r="M34" s="20"/>
      <c r="N34" s="20"/>
    </row>
    <row r="35" spans="1:14" ht="13.5" customHeight="1">
      <c r="A35" s="9">
        <v>2307</v>
      </c>
      <c r="B35" s="11" t="s">
        <v>32</v>
      </c>
      <c r="C35" s="19">
        <v>161</v>
      </c>
      <c r="D35" s="19">
        <v>191</v>
      </c>
      <c r="E35" s="19">
        <v>183</v>
      </c>
      <c r="F35" s="29">
        <v>230</v>
      </c>
      <c r="G35" s="29">
        <v>535</v>
      </c>
      <c r="H35" s="32">
        <v>47</v>
      </c>
      <c r="I35" s="29">
        <v>582</v>
      </c>
    </row>
    <row r="36" spans="1:14" ht="13.5" customHeight="1">
      <c r="A36" s="9">
        <v>2308</v>
      </c>
      <c r="B36" s="11" t="s">
        <v>33</v>
      </c>
      <c r="C36" s="19">
        <v>35</v>
      </c>
      <c r="D36" s="19">
        <v>25</v>
      </c>
      <c r="E36" s="19">
        <v>31</v>
      </c>
      <c r="F36" s="29">
        <v>49</v>
      </c>
      <c r="G36" s="29">
        <v>91</v>
      </c>
      <c r="H36" s="32">
        <v>18</v>
      </c>
      <c r="I36" s="29">
        <v>109</v>
      </c>
    </row>
    <row r="37" spans="1:14" ht="13.5" customHeight="1">
      <c r="A37" s="9">
        <v>2309</v>
      </c>
      <c r="B37" s="11" t="s">
        <v>34</v>
      </c>
      <c r="C37" s="19">
        <v>222</v>
      </c>
      <c r="D37" s="19">
        <v>211</v>
      </c>
      <c r="E37" s="19">
        <v>274</v>
      </c>
      <c r="F37" s="29">
        <v>321</v>
      </c>
      <c r="G37" s="29">
        <v>707</v>
      </c>
      <c r="H37" s="32">
        <v>47</v>
      </c>
      <c r="I37" s="29">
        <v>754</v>
      </c>
    </row>
    <row r="38" spans="1:14" ht="13.5" customHeight="1">
      <c r="A38" s="9">
        <v>2310</v>
      </c>
      <c r="B38" s="11" t="s">
        <v>35</v>
      </c>
      <c r="C38" s="19">
        <v>174</v>
      </c>
      <c r="D38" s="19">
        <v>162</v>
      </c>
      <c r="E38" s="19">
        <v>147</v>
      </c>
      <c r="F38" s="29">
        <v>187</v>
      </c>
      <c r="G38" s="29">
        <v>483</v>
      </c>
      <c r="H38" s="32">
        <v>40</v>
      </c>
      <c r="I38" s="29">
        <v>523</v>
      </c>
    </row>
    <row r="39" spans="1:14" ht="13.5" customHeight="1">
      <c r="A39" s="9">
        <v>2311</v>
      </c>
      <c r="B39" s="11" t="s">
        <v>36</v>
      </c>
      <c r="C39" s="19">
        <v>102</v>
      </c>
      <c r="D39" s="19">
        <v>111</v>
      </c>
      <c r="E39" s="19">
        <v>113</v>
      </c>
      <c r="F39" s="29">
        <v>151</v>
      </c>
      <c r="G39" s="29">
        <v>326</v>
      </c>
      <c r="H39" s="32">
        <v>38</v>
      </c>
      <c r="I39" s="29">
        <v>364</v>
      </c>
    </row>
    <row r="40" spans="1:14" ht="13.5" customHeight="1">
      <c r="A40" s="9">
        <v>2312</v>
      </c>
      <c r="B40" s="11" t="s">
        <v>37</v>
      </c>
      <c r="C40" s="19">
        <v>147</v>
      </c>
      <c r="D40" s="19">
        <v>192</v>
      </c>
      <c r="E40" s="19">
        <v>189</v>
      </c>
      <c r="F40" s="29">
        <v>227</v>
      </c>
      <c r="G40" s="29">
        <v>528</v>
      </c>
      <c r="H40" s="32">
        <v>38</v>
      </c>
      <c r="I40" s="29">
        <v>566</v>
      </c>
    </row>
    <row r="41" spans="1:14" ht="13.5" customHeight="1">
      <c r="A41" s="9">
        <v>2313</v>
      </c>
      <c r="B41" s="11" t="s">
        <v>38</v>
      </c>
      <c r="C41" s="19">
        <v>58</v>
      </c>
      <c r="D41" s="19">
        <v>80</v>
      </c>
      <c r="E41" s="19">
        <v>63</v>
      </c>
      <c r="F41" s="29">
        <v>89</v>
      </c>
      <c r="G41" s="29">
        <v>201</v>
      </c>
      <c r="H41" s="32">
        <v>26</v>
      </c>
      <c r="I41" s="29">
        <v>227</v>
      </c>
    </row>
    <row r="42" spans="1:14" ht="13.5" customHeight="1">
      <c r="A42" s="9">
        <v>2314</v>
      </c>
      <c r="B42" s="11" t="s">
        <v>39</v>
      </c>
      <c r="C42" s="19">
        <v>65</v>
      </c>
      <c r="D42" s="19">
        <v>69</v>
      </c>
      <c r="E42" s="19">
        <v>71</v>
      </c>
      <c r="F42" s="29">
        <v>98</v>
      </c>
      <c r="G42" s="29">
        <v>205</v>
      </c>
      <c r="H42" s="32">
        <v>27</v>
      </c>
      <c r="I42" s="29">
        <v>232</v>
      </c>
    </row>
    <row r="43" spans="1:14" ht="13.5" customHeight="1">
      <c r="A43" s="9">
        <v>2315</v>
      </c>
      <c r="B43" s="11" t="s">
        <v>40</v>
      </c>
      <c r="C43" s="19">
        <v>97</v>
      </c>
      <c r="D43" s="19">
        <v>84</v>
      </c>
      <c r="E43" s="19">
        <v>94</v>
      </c>
      <c r="F43" s="29">
        <v>124</v>
      </c>
      <c r="G43" s="29">
        <v>275</v>
      </c>
      <c r="H43" s="32">
        <v>30</v>
      </c>
      <c r="I43" s="29">
        <v>305</v>
      </c>
    </row>
    <row r="44" spans="1:14" ht="13.5" customHeight="1">
      <c r="A44" s="9">
        <v>2316</v>
      </c>
      <c r="B44" s="11" t="s">
        <v>41</v>
      </c>
      <c r="C44" s="19">
        <v>56</v>
      </c>
      <c r="D44" s="19">
        <v>78</v>
      </c>
      <c r="E44" s="19">
        <v>91</v>
      </c>
      <c r="F44" s="29">
        <v>120</v>
      </c>
      <c r="G44" s="29">
        <v>225</v>
      </c>
      <c r="H44" s="32">
        <v>29</v>
      </c>
      <c r="I44" s="29">
        <v>254</v>
      </c>
    </row>
    <row r="45" spans="1:14" ht="13.5" customHeight="1">
      <c r="A45" s="9">
        <v>2317</v>
      </c>
      <c r="B45" s="11" t="s">
        <v>42</v>
      </c>
      <c r="C45" s="19">
        <v>62</v>
      </c>
      <c r="D45" s="19">
        <v>65</v>
      </c>
      <c r="E45" s="19">
        <v>60</v>
      </c>
      <c r="F45" s="29">
        <v>81</v>
      </c>
      <c r="G45" s="29">
        <v>187</v>
      </c>
      <c r="H45" s="32">
        <v>21</v>
      </c>
      <c r="I45" s="29">
        <v>208</v>
      </c>
    </row>
    <row r="46" spans="1:14" ht="13.5" customHeight="1">
      <c r="A46" s="9">
        <v>2318</v>
      </c>
      <c r="B46" s="11" t="s">
        <v>43</v>
      </c>
      <c r="C46" s="19">
        <v>45</v>
      </c>
      <c r="D46" s="19">
        <v>48</v>
      </c>
      <c r="E46" s="19">
        <v>51</v>
      </c>
      <c r="F46" s="29">
        <v>73</v>
      </c>
      <c r="G46" s="29">
        <v>144</v>
      </c>
      <c r="H46" s="32">
        <v>22</v>
      </c>
      <c r="I46" s="29">
        <v>166</v>
      </c>
    </row>
    <row r="47" spans="1:14" ht="13.5" customHeight="1">
      <c r="A47" s="9">
        <v>2319</v>
      </c>
      <c r="B47" s="11" t="s">
        <v>44</v>
      </c>
      <c r="C47" s="19">
        <v>72</v>
      </c>
      <c r="D47" s="19">
        <v>82</v>
      </c>
      <c r="E47" s="19">
        <v>72</v>
      </c>
      <c r="F47" s="29">
        <v>101</v>
      </c>
      <c r="G47" s="29">
        <v>226</v>
      </c>
      <c r="H47" s="32">
        <v>29</v>
      </c>
      <c r="I47" s="29">
        <v>255</v>
      </c>
    </row>
    <row r="48" spans="1:14" ht="30" customHeight="1">
      <c r="A48" s="9">
        <v>2399</v>
      </c>
      <c r="B48" s="11" t="s">
        <v>45</v>
      </c>
      <c r="C48" s="12">
        <v>2059</v>
      </c>
      <c r="D48" s="12">
        <v>2157</v>
      </c>
      <c r="E48" s="29">
        <v>2127</v>
      </c>
      <c r="F48" s="29">
        <v>2734</v>
      </c>
      <c r="G48" s="29">
        <v>6343</v>
      </c>
      <c r="H48" s="29">
        <v>607</v>
      </c>
      <c r="I48" s="29">
        <v>6950</v>
      </c>
    </row>
    <row r="49" spans="1:9">
      <c r="A49" s="9">
        <v>2401</v>
      </c>
      <c r="B49" s="11" t="s">
        <v>46</v>
      </c>
      <c r="C49" s="19">
        <v>73</v>
      </c>
      <c r="D49" s="19">
        <v>84</v>
      </c>
      <c r="E49" s="19">
        <v>95</v>
      </c>
      <c r="F49" s="29">
        <v>125</v>
      </c>
      <c r="G49" s="29">
        <v>252</v>
      </c>
      <c r="H49" s="32">
        <v>30</v>
      </c>
      <c r="I49" s="29">
        <v>282</v>
      </c>
    </row>
    <row r="50" spans="1:9">
      <c r="A50" s="9">
        <v>2403</v>
      </c>
      <c r="B50" s="11" t="s">
        <v>47</v>
      </c>
      <c r="C50" s="19">
        <v>94</v>
      </c>
      <c r="D50" s="19">
        <v>76</v>
      </c>
      <c r="E50" s="19">
        <v>76</v>
      </c>
      <c r="F50" s="29">
        <v>101</v>
      </c>
      <c r="G50" s="29">
        <v>246</v>
      </c>
      <c r="H50" s="32">
        <v>25</v>
      </c>
      <c r="I50" s="29">
        <v>271</v>
      </c>
    </row>
    <row r="51" spans="1:9">
      <c r="A51" s="9">
        <v>2404</v>
      </c>
      <c r="B51" s="11" t="s">
        <v>48</v>
      </c>
      <c r="C51" s="19">
        <v>145</v>
      </c>
      <c r="D51" s="19">
        <v>124</v>
      </c>
      <c r="E51" s="19">
        <v>133</v>
      </c>
      <c r="F51" s="29">
        <v>165</v>
      </c>
      <c r="G51" s="29">
        <v>402</v>
      </c>
      <c r="H51" s="32">
        <v>32</v>
      </c>
      <c r="I51" s="29">
        <v>434</v>
      </c>
    </row>
    <row r="52" spans="1:9">
      <c r="A52" s="9">
        <v>2405</v>
      </c>
      <c r="B52" s="11" t="s">
        <v>49</v>
      </c>
      <c r="C52" s="19">
        <v>182</v>
      </c>
      <c r="D52" s="19">
        <v>163</v>
      </c>
      <c r="E52" s="19">
        <v>173</v>
      </c>
      <c r="F52" s="29">
        <v>210</v>
      </c>
      <c r="G52" s="29">
        <v>518</v>
      </c>
      <c r="H52" s="32">
        <v>37</v>
      </c>
      <c r="I52" s="29">
        <v>555</v>
      </c>
    </row>
    <row r="53" spans="1:9">
      <c r="A53" s="9">
        <v>2406</v>
      </c>
      <c r="B53" s="11" t="s">
        <v>50</v>
      </c>
      <c r="C53" s="19">
        <v>100</v>
      </c>
      <c r="D53" s="19">
        <v>91</v>
      </c>
      <c r="E53" s="19">
        <v>95</v>
      </c>
      <c r="F53" s="29">
        <v>124</v>
      </c>
      <c r="G53" s="29">
        <v>286</v>
      </c>
      <c r="H53" s="32">
        <v>29</v>
      </c>
      <c r="I53" s="29">
        <v>315</v>
      </c>
    </row>
    <row r="54" spans="1:9">
      <c r="A54" s="9">
        <v>2407</v>
      </c>
      <c r="B54" s="11" t="s">
        <v>51</v>
      </c>
      <c r="C54" s="19">
        <v>114</v>
      </c>
      <c r="D54" s="19">
        <v>123</v>
      </c>
      <c r="E54" s="19">
        <v>122</v>
      </c>
      <c r="F54" s="29">
        <v>152</v>
      </c>
      <c r="G54" s="29">
        <v>359</v>
      </c>
      <c r="H54" s="32">
        <v>30</v>
      </c>
      <c r="I54" s="29">
        <v>389</v>
      </c>
    </row>
    <row r="55" spans="1:9">
      <c r="A55" s="9">
        <v>2408</v>
      </c>
      <c r="B55" s="11" t="s">
        <v>52</v>
      </c>
      <c r="C55" s="19">
        <v>28</v>
      </c>
      <c r="D55" s="19">
        <v>25</v>
      </c>
      <c r="E55" s="19">
        <v>28</v>
      </c>
      <c r="F55" s="29">
        <v>50</v>
      </c>
      <c r="G55" s="29">
        <v>81</v>
      </c>
      <c r="H55" s="32">
        <v>22</v>
      </c>
      <c r="I55" s="29">
        <v>103</v>
      </c>
    </row>
    <row r="56" spans="1:9">
      <c r="A56" s="9">
        <v>2411</v>
      </c>
      <c r="B56" s="11" t="s">
        <v>53</v>
      </c>
      <c r="C56" s="19">
        <v>198</v>
      </c>
      <c r="D56" s="19">
        <v>164</v>
      </c>
      <c r="E56" s="19">
        <v>207</v>
      </c>
      <c r="F56" s="29">
        <v>251</v>
      </c>
      <c r="G56" s="29">
        <v>569</v>
      </c>
      <c r="H56" s="32">
        <v>44</v>
      </c>
      <c r="I56" s="29">
        <v>613</v>
      </c>
    </row>
    <row r="57" spans="1:9">
      <c r="A57" s="9">
        <v>2412</v>
      </c>
      <c r="B57" s="11" t="s">
        <v>54</v>
      </c>
      <c r="C57" s="19">
        <v>171</v>
      </c>
      <c r="D57" s="19">
        <v>165</v>
      </c>
      <c r="E57" s="19">
        <v>178</v>
      </c>
      <c r="F57" s="29">
        <v>221</v>
      </c>
      <c r="G57" s="29">
        <v>514</v>
      </c>
      <c r="H57" s="32">
        <v>43</v>
      </c>
      <c r="I57" s="29">
        <v>557</v>
      </c>
    </row>
    <row r="58" spans="1:9">
      <c r="A58" s="9">
        <v>2413</v>
      </c>
      <c r="B58" s="11" t="s">
        <v>55</v>
      </c>
      <c r="C58" s="19">
        <v>213</v>
      </c>
      <c r="D58" s="19">
        <v>198</v>
      </c>
      <c r="E58" s="19">
        <v>213</v>
      </c>
      <c r="F58" s="29">
        <v>254</v>
      </c>
      <c r="G58" s="29">
        <v>624</v>
      </c>
      <c r="H58" s="32">
        <v>41</v>
      </c>
      <c r="I58" s="29">
        <v>665</v>
      </c>
    </row>
    <row r="59" spans="1:9">
      <c r="A59" s="9">
        <v>2414</v>
      </c>
      <c r="B59" s="11" t="s">
        <v>56</v>
      </c>
      <c r="C59" s="19">
        <v>171</v>
      </c>
      <c r="D59" s="19">
        <v>198</v>
      </c>
      <c r="E59" s="19">
        <v>195</v>
      </c>
      <c r="F59" s="29">
        <v>233</v>
      </c>
      <c r="G59" s="29">
        <v>564</v>
      </c>
      <c r="H59" s="32">
        <v>38</v>
      </c>
      <c r="I59" s="29">
        <v>602</v>
      </c>
    </row>
    <row r="60" spans="1:9">
      <c r="A60" s="9">
        <v>2415</v>
      </c>
      <c r="B60" s="11" t="s">
        <v>57</v>
      </c>
      <c r="C60" s="19">
        <v>76</v>
      </c>
      <c r="D60" s="19">
        <v>87</v>
      </c>
      <c r="E60" s="19">
        <v>85</v>
      </c>
      <c r="F60" s="29">
        <v>114</v>
      </c>
      <c r="G60" s="29">
        <v>248</v>
      </c>
      <c r="H60" s="32">
        <v>29</v>
      </c>
      <c r="I60" s="29">
        <v>277</v>
      </c>
    </row>
    <row r="61" spans="1:9">
      <c r="A61" s="9">
        <v>2416</v>
      </c>
      <c r="B61" s="11" t="s">
        <v>58</v>
      </c>
      <c r="C61" s="19">
        <v>183</v>
      </c>
      <c r="D61" s="19">
        <v>173</v>
      </c>
      <c r="E61" s="19">
        <v>189</v>
      </c>
      <c r="F61" s="29">
        <v>230</v>
      </c>
      <c r="G61" s="29">
        <v>545</v>
      </c>
      <c r="H61" s="32">
        <v>41</v>
      </c>
      <c r="I61" s="29">
        <v>586</v>
      </c>
    </row>
    <row r="62" spans="1:9">
      <c r="A62" s="9">
        <v>2417</v>
      </c>
      <c r="B62" s="11" t="s">
        <v>59</v>
      </c>
      <c r="C62" s="19">
        <v>41</v>
      </c>
      <c r="D62" s="19">
        <v>56</v>
      </c>
      <c r="E62" s="19">
        <v>52</v>
      </c>
      <c r="F62" s="29">
        <v>74</v>
      </c>
      <c r="G62" s="29">
        <v>149</v>
      </c>
      <c r="H62" s="32">
        <v>22</v>
      </c>
      <c r="I62" s="29">
        <v>171</v>
      </c>
    </row>
    <row r="63" spans="1:9">
      <c r="A63" s="9">
        <v>2418</v>
      </c>
      <c r="B63" s="11" t="s">
        <v>60</v>
      </c>
      <c r="C63" s="19">
        <v>85</v>
      </c>
      <c r="D63" s="19">
        <v>78</v>
      </c>
      <c r="E63" s="19">
        <v>82</v>
      </c>
      <c r="F63" s="29">
        <v>110</v>
      </c>
      <c r="G63" s="29">
        <v>245</v>
      </c>
      <c r="H63" s="32">
        <v>28</v>
      </c>
      <c r="I63" s="29">
        <v>273</v>
      </c>
    </row>
    <row r="64" spans="1:9">
      <c r="A64" s="9">
        <v>2419</v>
      </c>
      <c r="B64" s="11" t="s">
        <v>61</v>
      </c>
      <c r="C64" s="19">
        <v>129</v>
      </c>
      <c r="D64" s="19">
        <v>128</v>
      </c>
      <c r="E64" s="19">
        <v>155</v>
      </c>
      <c r="F64" s="29">
        <v>189</v>
      </c>
      <c r="G64" s="29">
        <v>412</v>
      </c>
      <c r="H64" s="32">
        <v>34</v>
      </c>
      <c r="I64" s="29">
        <v>446</v>
      </c>
    </row>
    <row r="65" spans="1:9 16384:16384">
      <c r="A65" s="9">
        <v>2420</v>
      </c>
      <c r="B65" s="11" t="s">
        <v>292</v>
      </c>
      <c r="C65" s="19">
        <v>146</v>
      </c>
      <c r="D65" s="19">
        <v>156</v>
      </c>
      <c r="E65" s="19">
        <v>165</v>
      </c>
      <c r="F65" s="29">
        <v>203</v>
      </c>
      <c r="G65" s="29">
        <v>467</v>
      </c>
      <c r="H65" s="32">
        <v>38</v>
      </c>
      <c r="I65" s="29">
        <v>505</v>
      </c>
      <c r="XFD65" s="22">
        <f>SUM(A65:XFC65)</f>
        <v>4100</v>
      </c>
    </row>
    <row r="66" spans="1:9 16384:16384" ht="29.25" customHeight="1">
      <c r="A66" s="9">
        <v>2499</v>
      </c>
      <c r="B66" s="11" t="s">
        <v>62</v>
      </c>
      <c r="C66" s="12">
        <v>2149</v>
      </c>
      <c r="D66" s="12">
        <v>2089</v>
      </c>
      <c r="E66" s="29">
        <v>2243</v>
      </c>
      <c r="F66" s="29">
        <v>2806</v>
      </c>
      <c r="G66" s="29">
        <v>6481</v>
      </c>
      <c r="H66" s="29">
        <v>563</v>
      </c>
      <c r="I66" s="29">
        <v>7044</v>
      </c>
    </row>
    <row r="67" spans="1:9 16384:16384">
      <c r="A67" s="9">
        <v>2502</v>
      </c>
      <c r="B67" s="11" t="s">
        <v>281</v>
      </c>
      <c r="C67" s="19">
        <v>64</v>
      </c>
      <c r="D67" s="19">
        <v>77</v>
      </c>
      <c r="E67" s="19">
        <v>66</v>
      </c>
      <c r="F67" s="29">
        <v>94</v>
      </c>
      <c r="G67" s="29">
        <v>207</v>
      </c>
      <c r="H67" s="32">
        <v>28</v>
      </c>
      <c r="I67" s="29">
        <v>235</v>
      </c>
    </row>
    <row r="68" spans="1:9 16384:16384">
      <c r="A68" s="9">
        <v>2505</v>
      </c>
      <c r="B68" s="11" t="s">
        <v>63</v>
      </c>
      <c r="C68" s="19">
        <v>59</v>
      </c>
      <c r="D68" s="19">
        <v>47</v>
      </c>
      <c r="E68" s="19">
        <v>48</v>
      </c>
      <c r="F68" s="29">
        <v>74</v>
      </c>
      <c r="G68" s="29">
        <v>154</v>
      </c>
      <c r="H68" s="32">
        <v>26</v>
      </c>
      <c r="I68" s="29">
        <v>180</v>
      </c>
    </row>
    <row r="69" spans="1:9 16384:16384">
      <c r="A69" s="9">
        <v>2506</v>
      </c>
      <c r="B69" s="11" t="s">
        <v>64</v>
      </c>
      <c r="C69" s="19">
        <v>74</v>
      </c>
      <c r="D69" s="19">
        <v>69</v>
      </c>
      <c r="E69" s="19">
        <v>77</v>
      </c>
      <c r="F69" s="29">
        <v>105</v>
      </c>
      <c r="G69" s="29">
        <v>220</v>
      </c>
      <c r="H69" s="32">
        <v>28</v>
      </c>
      <c r="I69" s="29">
        <v>248</v>
      </c>
    </row>
    <row r="70" spans="1:9 16384:16384">
      <c r="A70" s="9">
        <v>2507</v>
      </c>
      <c r="B70" s="11" t="s">
        <v>65</v>
      </c>
      <c r="C70" s="19">
        <v>116</v>
      </c>
      <c r="D70" s="19">
        <v>111</v>
      </c>
      <c r="E70" s="19">
        <v>118</v>
      </c>
      <c r="F70" s="29">
        <v>148</v>
      </c>
      <c r="G70" s="29">
        <v>345</v>
      </c>
      <c r="H70" s="32">
        <v>30</v>
      </c>
      <c r="I70" s="29">
        <v>375</v>
      </c>
    </row>
    <row r="71" spans="1:9 16384:16384">
      <c r="A71" s="9">
        <v>2508</v>
      </c>
      <c r="B71" s="11" t="s">
        <v>271</v>
      </c>
      <c r="C71" s="19">
        <v>105</v>
      </c>
      <c r="D71" s="19">
        <v>117</v>
      </c>
      <c r="E71" s="19">
        <v>117</v>
      </c>
      <c r="F71" s="29">
        <v>146</v>
      </c>
      <c r="G71" s="29">
        <v>339</v>
      </c>
      <c r="H71" s="32">
        <v>29</v>
      </c>
      <c r="I71" s="29">
        <v>368</v>
      </c>
    </row>
    <row r="72" spans="1:9 16384:16384">
      <c r="A72" s="9">
        <v>2509</v>
      </c>
      <c r="B72" s="11" t="s">
        <v>272</v>
      </c>
      <c r="C72" s="19">
        <v>201</v>
      </c>
      <c r="D72" s="19">
        <v>219</v>
      </c>
      <c r="E72" s="19">
        <v>212</v>
      </c>
      <c r="F72" s="29">
        <v>258</v>
      </c>
      <c r="G72" s="29">
        <v>632</v>
      </c>
      <c r="H72" s="32">
        <v>46</v>
      </c>
      <c r="I72" s="29">
        <v>678</v>
      </c>
    </row>
    <row r="73" spans="1:9 16384:16384">
      <c r="A73" s="9">
        <v>2510</v>
      </c>
      <c r="B73" s="11" t="s">
        <v>273</v>
      </c>
      <c r="C73" s="19">
        <v>118</v>
      </c>
      <c r="D73" s="19">
        <v>92</v>
      </c>
      <c r="E73" s="19">
        <v>109</v>
      </c>
      <c r="F73" s="29">
        <v>140</v>
      </c>
      <c r="G73" s="29">
        <v>319</v>
      </c>
      <c r="H73" s="32">
        <v>31</v>
      </c>
      <c r="I73" s="29">
        <v>350</v>
      </c>
    </row>
    <row r="74" spans="1:9 16384:16384">
      <c r="A74" s="9">
        <v>2511</v>
      </c>
      <c r="B74" s="11" t="s">
        <v>274</v>
      </c>
      <c r="C74" s="19">
        <v>156</v>
      </c>
      <c r="D74" s="19">
        <v>153</v>
      </c>
      <c r="E74" s="19">
        <v>180</v>
      </c>
      <c r="F74" s="29">
        <v>217</v>
      </c>
      <c r="G74" s="29">
        <v>489</v>
      </c>
      <c r="H74" s="32">
        <v>37</v>
      </c>
      <c r="I74" s="29">
        <v>526</v>
      </c>
    </row>
    <row r="75" spans="1:9 16384:16384">
      <c r="A75" s="9">
        <v>2513</v>
      </c>
      <c r="B75" s="11" t="s">
        <v>275</v>
      </c>
      <c r="C75" s="19">
        <v>53</v>
      </c>
      <c r="D75" s="19">
        <v>50</v>
      </c>
      <c r="E75" s="19">
        <v>63</v>
      </c>
      <c r="F75" s="29">
        <v>85</v>
      </c>
      <c r="G75" s="29">
        <v>166</v>
      </c>
      <c r="H75" s="32">
        <v>22</v>
      </c>
      <c r="I75" s="29">
        <v>188</v>
      </c>
    </row>
    <row r="76" spans="1:9 16384:16384">
      <c r="A76" s="9">
        <v>2514</v>
      </c>
      <c r="B76" s="11" t="s">
        <v>276</v>
      </c>
      <c r="C76" s="19">
        <v>121</v>
      </c>
      <c r="D76" s="19">
        <v>119</v>
      </c>
      <c r="E76" s="19">
        <v>146</v>
      </c>
      <c r="F76" s="29">
        <v>176</v>
      </c>
      <c r="G76" s="29">
        <v>386</v>
      </c>
      <c r="H76" s="32">
        <v>30</v>
      </c>
      <c r="I76" s="29">
        <v>416</v>
      </c>
    </row>
    <row r="77" spans="1:9 16384:16384">
      <c r="A77" s="9">
        <v>2516</v>
      </c>
      <c r="B77" s="11" t="s">
        <v>277</v>
      </c>
      <c r="C77" s="19">
        <v>97</v>
      </c>
      <c r="D77" s="19">
        <v>118</v>
      </c>
      <c r="E77" s="19">
        <v>119</v>
      </c>
      <c r="F77" s="29">
        <v>151</v>
      </c>
      <c r="G77" s="29">
        <v>334</v>
      </c>
      <c r="H77" s="32">
        <v>32</v>
      </c>
      <c r="I77" s="29">
        <v>366</v>
      </c>
    </row>
    <row r="78" spans="1:9 16384:16384">
      <c r="A78" s="9">
        <v>2517</v>
      </c>
      <c r="B78" s="11" t="s">
        <v>278</v>
      </c>
      <c r="C78" s="19">
        <v>78</v>
      </c>
      <c r="D78" s="19">
        <v>78</v>
      </c>
      <c r="E78" s="19">
        <v>72</v>
      </c>
      <c r="F78" s="29">
        <v>97</v>
      </c>
      <c r="G78" s="29">
        <v>228</v>
      </c>
      <c r="H78" s="32">
        <v>25</v>
      </c>
      <c r="I78" s="29">
        <v>253</v>
      </c>
    </row>
    <row r="79" spans="1:9 16384:16384">
      <c r="A79" s="9">
        <v>2518</v>
      </c>
      <c r="B79" s="11" t="s">
        <v>279</v>
      </c>
      <c r="C79" s="19">
        <v>118</v>
      </c>
      <c r="D79" s="19">
        <v>143</v>
      </c>
      <c r="E79" s="19">
        <v>166</v>
      </c>
      <c r="F79" s="29">
        <v>207</v>
      </c>
      <c r="G79" s="29">
        <v>427</v>
      </c>
      <c r="H79" s="32">
        <v>41</v>
      </c>
      <c r="I79" s="29">
        <v>468</v>
      </c>
    </row>
    <row r="80" spans="1:9 16384:16384">
      <c r="A80" s="9">
        <v>2519</v>
      </c>
      <c r="B80" s="11" t="s">
        <v>280</v>
      </c>
      <c r="C80" s="19">
        <v>137</v>
      </c>
      <c r="D80" s="19">
        <v>154</v>
      </c>
      <c r="E80" s="19">
        <v>140</v>
      </c>
      <c r="F80" s="29">
        <v>173</v>
      </c>
      <c r="G80" s="29">
        <v>431</v>
      </c>
      <c r="H80" s="32">
        <v>33</v>
      </c>
      <c r="I80" s="29">
        <v>464</v>
      </c>
    </row>
    <row r="81" spans="1:9">
      <c r="A81" s="9">
        <v>2520</v>
      </c>
      <c r="B81" s="11" t="s">
        <v>284</v>
      </c>
      <c r="C81" s="19">
        <v>53</v>
      </c>
      <c r="D81" s="19">
        <v>41</v>
      </c>
      <c r="E81" s="19">
        <v>54</v>
      </c>
      <c r="F81" s="29">
        <v>83</v>
      </c>
      <c r="G81" s="29">
        <v>148</v>
      </c>
      <c r="H81" s="32">
        <v>29</v>
      </c>
      <c r="I81" s="29">
        <v>177</v>
      </c>
    </row>
    <row r="82" spans="1:9" ht="30" customHeight="1">
      <c r="A82" s="9">
        <v>2599</v>
      </c>
      <c r="B82" s="11" t="s">
        <v>66</v>
      </c>
      <c r="C82" s="13">
        <v>1550</v>
      </c>
      <c r="D82" s="13">
        <v>1588</v>
      </c>
      <c r="E82" s="23">
        <v>1687</v>
      </c>
      <c r="F82" s="23">
        <v>2154</v>
      </c>
      <c r="G82" s="23">
        <v>4825</v>
      </c>
      <c r="H82" s="30">
        <v>467</v>
      </c>
      <c r="I82" s="30">
        <v>5292</v>
      </c>
    </row>
    <row r="83" spans="1:9" s="26" customFormat="1">
      <c r="A83" s="39">
        <v>2601</v>
      </c>
      <c r="B83" s="40" t="s">
        <v>300</v>
      </c>
      <c r="C83" s="19">
        <v>101</v>
      </c>
      <c r="D83" s="19">
        <v>100</v>
      </c>
      <c r="E83" s="19">
        <v>104</v>
      </c>
      <c r="F83" s="29">
        <v>138</v>
      </c>
      <c r="G83" s="29">
        <v>305</v>
      </c>
      <c r="H83" s="32">
        <v>34</v>
      </c>
      <c r="I83" s="29">
        <v>339</v>
      </c>
    </row>
    <row r="84" spans="1:9">
      <c r="A84" s="9">
        <v>2602</v>
      </c>
      <c r="B84" s="11" t="s">
        <v>67</v>
      </c>
      <c r="C84" s="19">
        <v>71</v>
      </c>
      <c r="D84" s="19">
        <v>64</v>
      </c>
      <c r="E84" s="19">
        <v>48</v>
      </c>
      <c r="F84" s="29">
        <v>76</v>
      </c>
      <c r="G84" s="29">
        <v>183</v>
      </c>
      <c r="H84" s="32">
        <v>28</v>
      </c>
      <c r="I84" s="29">
        <v>211</v>
      </c>
    </row>
    <row r="85" spans="1:9">
      <c r="A85" s="9">
        <v>2603</v>
      </c>
      <c r="B85" s="11" t="s">
        <v>68</v>
      </c>
      <c r="C85" s="19">
        <v>60</v>
      </c>
      <c r="D85" s="19">
        <v>55</v>
      </c>
      <c r="E85" s="19">
        <v>42</v>
      </c>
      <c r="F85" s="29">
        <v>71</v>
      </c>
      <c r="G85" s="29">
        <v>157</v>
      </c>
      <c r="H85" s="32">
        <v>29</v>
      </c>
      <c r="I85" s="29">
        <v>186</v>
      </c>
    </row>
    <row r="86" spans="1:9">
      <c r="A86" s="9">
        <v>2604</v>
      </c>
      <c r="B86" s="11" t="s">
        <v>69</v>
      </c>
      <c r="C86" s="19">
        <v>85</v>
      </c>
      <c r="D86" s="19">
        <v>93</v>
      </c>
      <c r="E86" s="19">
        <v>90</v>
      </c>
      <c r="F86" s="29">
        <v>126</v>
      </c>
      <c r="G86" s="29">
        <v>268</v>
      </c>
      <c r="H86" s="32">
        <v>36</v>
      </c>
      <c r="I86" s="29">
        <v>304</v>
      </c>
    </row>
    <row r="87" spans="1:9">
      <c r="A87" s="9">
        <v>2605</v>
      </c>
      <c r="B87" s="11" t="s">
        <v>70</v>
      </c>
      <c r="C87" s="19">
        <v>112</v>
      </c>
      <c r="D87" s="19">
        <v>111</v>
      </c>
      <c r="E87" s="19">
        <v>117</v>
      </c>
      <c r="F87" s="29">
        <v>150</v>
      </c>
      <c r="G87" s="29">
        <v>340</v>
      </c>
      <c r="H87" s="32">
        <v>33</v>
      </c>
      <c r="I87" s="29">
        <v>373</v>
      </c>
    </row>
    <row r="88" spans="1:9">
      <c r="A88" s="9">
        <v>2606</v>
      </c>
      <c r="B88" s="11" t="s">
        <v>71</v>
      </c>
      <c r="C88" s="19">
        <v>53</v>
      </c>
      <c r="D88" s="19">
        <v>59</v>
      </c>
      <c r="E88" s="19">
        <v>68</v>
      </c>
      <c r="F88" s="29">
        <v>93</v>
      </c>
      <c r="G88" s="29">
        <v>180</v>
      </c>
      <c r="H88" s="32">
        <v>25</v>
      </c>
      <c r="I88" s="29">
        <v>205</v>
      </c>
    </row>
    <row r="89" spans="1:9">
      <c r="A89" s="9">
        <v>2607</v>
      </c>
      <c r="B89" s="11" t="s">
        <v>72</v>
      </c>
      <c r="C89" s="19">
        <v>81</v>
      </c>
      <c r="D89" s="19">
        <v>74</v>
      </c>
      <c r="E89" s="19">
        <v>44</v>
      </c>
      <c r="F89" s="29">
        <v>70</v>
      </c>
      <c r="G89" s="29">
        <v>199</v>
      </c>
      <c r="H89" s="32">
        <v>26</v>
      </c>
      <c r="I89" s="29">
        <v>225</v>
      </c>
    </row>
    <row r="90" spans="1:9">
      <c r="A90" s="9">
        <v>2608</v>
      </c>
      <c r="B90" s="11" t="s">
        <v>73</v>
      </c>
      <c r="C90" s="19">
        <v>66</v>
      </c>
      <c r="D90" s="19">
        <v>53</v>
      </c>
      <c r="E90" s="19">
        <v>37</v>
      </c>
      <c r="F90" s="29">
        <v>66</v>
      </c>
      <c r="G90" s="29">
        <v>156</v>
      </c>
      <c r="H90" s="32">
        <v>29</v>
      </c>
      <c r="I90" s="29">
        <v>185</v>
      </c>
    </row>
    <row r="91" spans="1:9">
      <c r="A91" s="9">
        <v>2609</v>
      </c>
      <c r="B91" s="11" t="s">
        <v>74</v>
      </c>
      <c r="C91" s="19">
        <v>107</v>
      </c>
      <c r="D91" s="19">
        <v>119</v>
      </c>
      <c r="E91" s="19">
        <v>114</v>
      </c>
      <c r="F91" s="29">
        <v>149</v>
      </c>
      <c r="G91" s="29">
        <v>340</v>
      </c>
      <c r="H91" s="32">
        <v>35</v>
      </c>
      <c r="I91" s="29">
        <v>375</v>
      </c>
    </row>
    <row r="92" spans="1:9">
      <c r="A92" s="9">
        <v>2611</v>
      </c>
      <c r="B92" s="11" t="s">
        <v>75</v>
      </c>
      <c r="C92" s="19">
        <v>25</v>
      </c>
      <c r="D92" s="19">
        <v>44</v>
      </c>
      <c r="E92" s="19">
        <v>31</v>
      </c>
      <c r="F92" s="29">
        <v>59</v>
      </c>
      <c r="G92" s="29">
        <v>100</v>
      </c>
      <c r="H92" s="32">
        <v>28</v>
      </c>
      <c r="I92" s="29">
        <v>128</v>
      </c>
    </row>
    <row r="93" spans="1:9" ht="30" customHeight="1">
      <c r="A93" s="9">
        <v>2699</v>
      </c>
      <c r="B93" s="11" t="s">
        <v>76</v>
      </c>
      <c r="C93" s="12">
        <v>761</v>
      </c>
      <c r="D93" s="12">
        <v>772</v>
      </c>
      <c r="E93" s="29">
        <v>695</v>
      </c>
      <c r="F93" s="29">
        <v>998</v>
      </c>
      <c r="G93" s="29">
        <v>2228</v>
      </c>
      <c r="H93" s="29">
        <v>303</v>
      </c>
      <c r="I93" s="29">
        <v>2531</v>
      </c>
    </row>
    <row r="94" spans="1:9">
      <c r="A94" s="9">
        <v>2701</v>
      </c>
      <c r="B94" s="11" t="s">
        <v>77</v>
      </c>
      <c r="C94" s="19">
        <v>99</v>
      </c>
      <c r="D94" s="19">
        <v>101</v>
      </c>
      <c r="E94" s="19">
        <v>82</v>
      </c>
      <c r="F94" s="29">
        <v>111</v>
      </c>
      <c r="G94" s="29">
        <v>282</v>
      </c>
      <c r="H94" s="32">
        <v>29</v>
      </c>
      <c r="I94" s="29">
        <v>311</v>
      </c>
    </row>
    <row r="95" spans="1:9">
      <c r="A95" s="9">
        <v>2702</v>
      </c>
      <c r="B95" s="11" t="s">
        <v>78</v>
      </c>
      <c r="C95" s="19">
        <v>172</v>
      </c>
      <c r="D95" s="19">
        <v>165</v>
      </c>
      <c r="E95" s="19">
        <v>151</v>
      </c>
      <c r="F95" s="29">
        <v>189</v>
      </c>
      <c r="G95" s="29">
        <v>488</v>
      </c>
      <c r="H95" s="32">
        <v>38</v>
      </c>
      <c r="I95" s="29">
        <v>526</v>
      </c>
    </row>
    <row r="96" spans="1:9">
      <c r="A96" s="9">
        <v>2703</v>
      </c>
      <c r="B96" s="11" t="s">
        <v>79</v>
      </c>
      <c r="C96" s="19">
        <v>124</v>
      </c>
      <c r="D96" s="19">
        <v>122</v>
      </c>
      <c r="E96" s="19">
        <v>112</v>
      </c>
      <c r="F96" s="29">
        <v>146</v>
      </c>
      <c r="G96" s="29">
        <v>358</v>
      </c>
      <c r="H96" s="32">
        <v>34</v>
      </c>
      <c r="I96" s="29">
        <v>392</v>
      </c>
    </row>
    <row r="97" spans="1:9">
      <c r="A97" s="9">
        <v>2704</v>
      </c>
      <c r="B97" s="11" t="s">
        <v>80</v>
      </c>
      <c r="C97" s="19">
        <v>320</v>
      </c>
      <c r="D97" s="19">
        <v>301</v>
      </c>
      <c r="E97" s="19">
        <v>290</v>
      </c>
      <c r="F97" s="29">
        <v>343</v>
      </c>
      <c r="G97" s="29">
        <v>911</v>
      </c>
      <c r="H97" s="32">
        <v>53</v>
      </c>
      <c r="I97" s="29">
        <v>964</v>
      </c>
    </row>
    <row r="98" spans="1:9">
      <c r="A98" s="9">
        <v>2705</v>
      </c>
      <c r="B98" s="11" t="s">
        <v>81</v>
      </c>
      <c r="C98" s="19">
        <v>176</v>
      </c>
      <c r="D98" s="19">
        <v>189</v>
      </c>
      <c r="E98" s="19">
        <v>227</v>
      </c>
      <c r="F98" s="29">
        <v>268</v>
      </c>
      <c r="G98" s="29">
        <v>592</v>
      </c>
      <c r="H98" s="32">
        <v>41</v>
      </c>
      <c r="I98" s="29">
        <v>633</v>
      </c>
    </row>
    <row r="99" spans="1:9">
      <c r="A99" s="9">
        <v>2706</v>
      </c>
      <c r="B99" s="11" t="s">
        <v>82</v>
      </c>
      <c r="C99" s="19">
        <v>178</v>
      </c>
      <c r="D99" s="19">
        <v>187</v>
      </c>
      <c r="E99" s="19">
        <v>179</v>
      </c>
      <c r="F99" s="29">
        <v>219</v>
      </c>
      <c r="G99" s="29">
        <v>544</v>
      </c>
      <c r="H99" s="32">
        <v>40</v>
      </c>
      <c r="I99" s="29">
        <v>584</v>
      </c>
    </row>
    <row r="100" spans="1:9">
      <c r="A100" s="9">
        <v>2707</v>
      </c>
      <c r="B100" s="11" t="s">
        <v>83</v>
      </c>
      <c r="C100" s="19">
        <v>120</v>
      </c>
      <c r="D100" s="19">
        <v>116</v>
      </c>
      <c r="E100" s="19">
        <v>129</v>
      </c>
      <c r="F100" s="29">
        <v>161</v>
      </c>
      <c r="G100" s="29">
        <v>365</v>
      </c>
      <c r="H100" s="32">
        <v>32</v>
      </c>
      <c r="I100" s="29">
        <v>397</v>
      </c>
    </row>
    <row r="101" spans="1:9">
      <c r="A101" s="9">
        <v>2708</v>
      </c>
      <c r="B101" s="11" t="s">
        <v>84</v>
      </c>
      <c r="C101" s="19">
        <v>73</v>
      </c>
      <c r="D101" s="19">
        <v>54</v>
      </c>
      <c r="E101" s="19">
        <v>50</v>
      </c>
      <c r="F101" s="29">
        <v>72</v>
      </c>
      <c r="G101" s="29">
        <v>177</v>
      </c>
      <c r="H101" s="32">
        <v>22</v>
      </c>
      <c r="I101" s="29">
        <v>199</v>
      </c>
    </row>
    <row r="102" spans="1:9">
      <c r="A102" s="9">
        <v>2709</v>
      </c>
      <c r="B102" s="11" t="s">
        <v>85</v>
      </c>
      <c r="C102" s="19">
        <v>132</v>
      </c>
      <c r="D102" s="19">
        <v>175</v>
      </c>
      <c r="E102" s="19">
        <v>129</v>
      </c>
      <c r="F102" s="29">
        <v>166</v>
      </c>
      <c r="G102" s="29">
        <v>436</v>
      </c>
      <c r="H102" s="32">
        <v>37</v>
      </c>
      <c r="I102" s="29">
        <v>473</v>
      </c>
    </row>
    <row r="103" spans="1:9">
      <c r="A103" s="9">
        <v>2710</v>
      </c>
      <c r="B103" s="11" t="s">
        <v>86</v>
      </c>
      <c r="C103" s="19">
        <v>230</v>
      </c>
      <c r="D103" s="19">
        <v>283</v>
      </c>
      <c r="E103" s="19">
        <v>285</v>
      </c>
      <c r="F103" s="29">
        <v>340</v>
      </c>
      <c r="G103" s="29">
        <v>798</v>
      </c>
      <c r="H103" s="32">
        <v>55</v>
      </c>
      <c r="I103" s="29">
        <v>853</v>
      </c>
    </row>
    <row r="104" spans="1:9">
      <c r="A104" s="9">
        <v>2711</v>
      </c>
      <c r="B104" s="11" t="s">
        <v>87</v>
      </c>
      <c r="C104" s="19">
        <v>92</v>
      </c>
      <c r="D104" s="19">
        <v>127</v>
      </c>
      <c r="E104" s="19">
        <v>128</v>
      </c>
      <c r="F104" s="29">
        <v>161</v>
      </c>
      <c r="G104" s="29">
        <v>347</v>
      </c>
      <c r="H104" s="32">
        <v>33</v>
      </c>
      <c r="I104" s="29">
        <v>380</v>
      </c>
    </row>
    <row r="105" spans="1:9" ht="30" customHeight="1">
      <c r="A105" s="9">
        <v>2799</v>
      </c>
      <c r="B105" s="11" t="s">
        <v>88</v>
      </c>
      <c r="C105" s="12">
        <v>1716</v>
      </c>
      <c r="D105" s="12">
        <v>1820</v>
      </c>
      <c r="E105" s="29">
        <v>1762</v>
      </c>
      <c r="F105" s="29">
        <v>2176</v>
      </c>
      <c r="G105" s="29">
        <v>5298</v>
      </c>
      <c r="H105" s="29">
        <v>414</v>
      </c>
      <c r="I105" s="29">
        <v>5712</v>
      </c>
    </row>
    <row r="106" spans="1:9">
      <c r="A106" s="9">
        <v>2801</v>
      </c>
      <c r="B106" s="11" t="s">
        <v>89</v>
      </c>
      <c r="C106" s="19">
        <v>245</v>
      </c>
      <c r="D106" s="19">
        <v>255</v>
      </c>
      <c r="E106" s="19">
        <v>280</v>
      </c>
      <c r="F106" s="29">
        <v>331</v>
      </c>
      <c r="G106" s="29">
        <v>780</v>
      </c>
      <c r="H106" s="32">
        <v>51</v>
      </c>
      <c r="I106" s="29">
        <v>831</v>
      </c>
    </row>
    <row r="107" spans="1:9">
      <c r="A107" s="9">
        <v>2802</v>
      </c>
      <c r="B107" s="11" t="s">
        <v>90</v>
      </c>
      <c r="C107" s="19">
        <v>124</v>
      </c>
      <c r="D107" s="19">
        <v>126</v>
      </c>
      <c r="E107" s="19">
        <v>106</v>
      </c>
      <c r="F107" s="29">
        <v>137</v>
      </c>
      <c r="G107" s="29">
        <v>356</v>
      </c>
      <c r="H107" s="32">
        <v>31</v>
      </c>
      <c r="I107" s="29">
        <v>387</v>
      </c>
    </row>
    <row r="108" spans="1:9">
      <c r="A108" s="9">
        <v>2803</v>
      </c>
      <c r="B108" s="11" t="s">
        <v>91</v>
      </c>
      <c r="C108" s="19">
        <v>90</v>
      </c>
      <c r="D108" s="19">
        <v>68</v>
      </c>
      <c r="E108" s="19">
        <v>79</v>
      </c>
      <c r="F108" s="29">
        <v>105</v>
      </c>
      <c r="G108" s="29">
        <v>237</v>
      </c>
      <c r="H108" s="32">
        <v>26</v>
      </c>
      <c r="I108" s="29">
        <v>263</v>
      </c>
    </row>
    <row r="109" spans="1:9">
      <c r="A109" s="9">
        <v>2804</v>
      </c>
      <c r="B109" s="11" t="s">
        <v>92</v>
      </c>
      <c r="C109" s="19">
        <v>282</v>
      </c>
      <c r="D109" s="19">
        <v>335</v>
      </c>
      <c r="E109" s="19">
        <v>334</v>
      </c>
      <c r="F109" s="29">
        <v>391</v>
      </c>
      <c r="G109" s="29">
        <v>951</v>
      </c>
      <c r="H109" s="32">
        <v>57</v>
      </c>
      <c r="I109" s="29">
        <v>1008</v>
      </c>
    </row>
    <row r="110" spans="1:9">
      <c r="A110" s="9">
        <v>2805</v>
      </c>
      <c r="B110" s="11" t="s">
        <v>93</v>
      </c>
      <c r="C110" s="19">
        <v>95</v>
      </c>
      <c r="D110" s="19">
        <v>116</v>
      </c>
      <c r="E110" s="19">
        <v>97</v>
      </c>
      <c r="F110" s="29">
        <v>126</v>
      </c>
      <c r="G110" s="29">
        <v>308</v>
      </c>
      <c r="H110" s="32">
        <v>29</v>
      </c>
      <c r="I110" s="29">
        <v>337</v>
      </c>
    </row>
    <row r="111" spans="1:9">
      <c r="A111" s="9">
        <v>2806</v>
      </c>
      <c r="B111" s="11" t="s">
        <v>94</v>
      </c>
      <c r="C111" s="19">
        <v>175</v>
      </c>
      <c r="D111" s="19">
        <v>176</v>
      </c>
      <c r="E111" s="19">
        <v>180</v>
      </c>
      <c r="F111" s="29">
        <v>220</v>
      </c>
      <c r="G111" s="29">
        <v>531</v>
      </c>
      <c r="H111" s="32">
        <v>40</v>
      </c>
      <c r="I111" s="29">
        <v>571</v>
      </c>
    </row>
    <row r="112" spans="1:9">
      <c r="A112" s="9">
        <v>2807</v>
      </c>
      <c r="B112" s="11" t="s">
        <v>95</v>
      </c>
      <c r="C112" s="19">
        <v>110</v>
      </c>
      <c r="D112" s="19">
        <v>104</v>
      </c>
      <c r="E112" s="19">
        <v>101</v>
      </c>
      <c r="F112" s="29">
        <v>135</v>
      </c>
      <c r="G112" s="29">
        <v>315</v>
      </c>
      <c r="H112" s="32">
        <v>34</v>
      </c>
      <c r="I112" s="29">
        <v>349</v>
      </c>
    </row>
    <row r="113" spans="1:9">
      <c r="A113" s="9">
        <v>2808</v>
      </c>
      <c r="B113" s="11" t="s">
        <v>96</v>
      </c>
      <c r="C113" s="19">
        <v>90</v>
      </c>
      <c r="D113" s="19">
        <v>93</v>
      </c>
      <c r="E113" s="19">
        <v>81</v>
      </c>
      <c r="F113" s="29">
        <v>108</v>
      </c>
      <c r="G113" s="29">
        <v>264</v>
      </c>
      <c r="H113" s="32">
        <v>27</v>
      </c>
      <c r="I113" s="29">
        <v>291</v>
      </c>
    </row>
    <row r="114" spans="1:9">
      <c r="A114" s="9">
        <v>2809</v>
      </c>
      <c r="B114" s="11" t="s">
        <v>97</v>
      </c>
      <c r="C114" s="19">
        <v>137</v>
      </c>
      <c r="D114" s="19">
        <v>174</v>
      </c>
      <c r="E114" s="19">
        <v>192</v>
      </c>
      <c r="F114" s="29">
        <v>231</v>
      </c>
      <c r="G114" s="29">
        <v>503</v>
      </c>
      <c r="H114" s="32">
        <v>39</v>
      </c>
      <c r="I114" s="29">
        <v>542</v>
      </c>
    </row>
    <row r="115" spans="1:9">
      <c r="A115" s="9">
        <v>2810</v>
      </c>
      <c r="B115" s="11" t="s">
        <v>98</v>
      </c>
      <c r="C115" s="19">
        <v>268</v>
      </c>
      <c r="D115" s="19">
        <v>272</v>
      </c>
      <c r="E115" s="19">
        <v>280</v>
      </c>
      <c r="F115" s="29">
        <v>331</v>
      </c>
      <c r="G115" s="29">
        <v>820</v>
      </c>
      <c r="H115" s="32">
        <v>51</v>
      </c>
      <c r="I115" s="29">
        <v>871</v>
      </c>
    </row>
    <row r="116" spans="1:9">
      <c r="A116" s="9">
        <v>2811</v>
      </c>
      <c r="B116" s="11" t="s">
        <v>99</v>
      </c>
      <c r="C116" s="19">
        <v>182</v>
      </c>
      <c r="D116" s="19">
        <v>210</v>
      </c>
      <c r="E116" s="19">
        <v>231</v>
      </c>
      <c r="F116" s="29">
        <v>272</v>
      </c>
      <c r="G116" s="29">
        <v>623</v>
      </c>
      <c r="H116" s="32">
        <v>41</v>
      </c>
      <c r="I116" s="29">
        <v>664</v>
      </c>
    </row>
    <row r="117" spans="1:9" ht="30" customHeight="1">
      <c r="A117" s="9">
        <v>2899</v>
      </c>
      <c r="B117" s="11" t="s">
        <v>100</v>
      </c>
      <c r="C117" s="12">
        <v>1798</v>
      </c>
      <c r="D117" s="12">
        <v>1929</v>
      </c>
      <c r="E117" s="29">
        <v>1961</v>
      </c>
      <c r="F117" s="29">
        <v>2387</v>
      </c>
      <c r="G117" s="29">
        <v>5688</v>
      </c>
      <c r="H117" s="29">
        <v>426</v>
      </c>
      <c r="I117" s="29">
        <v>6114</v>
      </c>
    </row>
    <row r="118" spans="1:9">
      <c r="A118" s="9">
        <v>2901</v>
      </c>
      <c r="B118" s="11" t="s">
        <v>101</v>
      </c>
      <c r="C118" s="19">
        <v>66</v>
      </c>
      <c r="D118" s="19">
        <v>90</v>
      </c>
      <c r="E118" s="19">
        <v>91</v>
      </c>
      <c r="F118" s="29">
        <v>122</v>
      </c>
      <c r="G118" s="29">
        <v>247</v>
      </c>
      <c r="H118" s="32">
        <v>31</v>
      </c>
      <c r="I118" s="29">
        <v>278</v>
      </c>
    </row>
    <row r="119" spans="1:9">
      <c r="A119" s="9">
        <v>2902</v>
      </c>
      <c r="B119" s="11" t="s">
        <v>102</v>
      </c>
      <c r="C119" s="19">
        <v>111</v>
      </c>
      <c r="D119" s="19">
        <v>114</v>
      </c>
      <c r="E119" s="19">
        <v>133</v>
      </c>
      <c r="F119" s="29">
        <v>163</v>
      </c>
      <c r="G119" s="29">
        <v>358</v>
      </c>
      <c r="H119" s="32">
        <v>30</v>
      </c>
      <c r="I119" s="29">
        <v>388</v>
      </c>
    </row>
    <row r="120" spans="1:9">
      <c r="A120" s="9">
        <v>2903</v>
      </c>
      <c r="B120" s="11" t="s">
        <v>103</v>
      </c>
      <c r="C120" s="19">
        <v>89</v>
      </c>
      <c r="D120" s="19">
        <v>93</v>
      </c>
      <c r="E120" s="19">
        <v>104</v>
      </c>
      <c r="F120" s="29">
        <v>134</v>
      </c>
      <c r="G120" s="29">
        <v>286</v>
      </c>
      <c r="H120" s="32">
        <v>30</v>
      </c>
      <c r="I120" s="29">
        <v>316</v>
      </c>
    </row>
    <row r="121" spans="1:9">
      <c r="A121" s="9">
        <v>2904</v>
      </c>
      <c r="B121" s="11" t="s">
        <v>104</v>
      </c>
      <c r="C121" s="19">
        <v>154</v>
      </c>
      <c r="D121" s="19">
        <v>178</v>
      </c>
      <c r="E121" s="19">
        <v>185</v>
      </c>
      <c r="F121" s="29">
        <v>223</v>
      </c>
      <c r="G121" s="29">
        <v>517</v>
      </c>
      <c r="H121" s="32">
        <v>38</v>
      </c>
      <c r="I121" s="29">
        <v>555</v>
      </c>
    </row>
    <row r="122" spans="1:9">
      <c r="A122" s="9">
        <v>2905</v>
      </c>
      <c r="B122" s="11" t="s">
        <v>105</v>
      </c>
      <c r="C122" s="19">
        <v>168</v>
      </c>
      <c r="D122" s="19">
        <v>149</v>
      </c>
      <c r="E122" s="19">
        <v>157</v>
      </c>
      <c r="F122" s="29">
        <v>196</v>
      </c>
      <c r="G122" s="29">
        <v>474</v>
      </c>
      <c r="H122" s="32">
        <v>39</v>
      </c>
      <c r="I122" s="29">
        <v>513</v>
      </c>
    </row>
    <row r="123" spans="1:9">
      <c r="A123" s="9">
        <v>2906</v>
      </c>
      <c r="B123" s="11" t="s">
        <v>106</v>
      </c>
      <c r="C123" s="19">
        <v>98</v>
      </c>
      <c r="D123" s="19">
        <v>129</v>
      </c>
      <c r="E123" s="19">
        <v>127</v>
      </c>
      <c r="F123" s="29">
        <v>157</v>
      </c>
      <c r="G123" s="29">
        <v>354</v>
      </c>
      <c r="H123" s="32">
        <v>30</v>
      </c>
      <c r="I123" s="29">
        <v>384</v>
      </c>
    </row>
    <row r="124" spans="1:9">
      <c r="A124" s="9">
        <v>2907</v>
      </c>
      <c r="B124" s="11" t="s">
        <v>107</v>
      </c>
      <c r="C124" s="19">
        <v>129</v>
      </c>
      <c r="D124" s="19">
        <v>140</v>
      </c>
      <c r="E124" s="19">
        <v>132</v>
      </c>
      <c r="F124" s="29">
        <v>164</v>
      </c>
      <c r="G124" s="29">
        <v>401</v>
      </c>
      <c r="H124" s="32">
        <v>32</v>
      </c>
      <c r="I124" s="29">
        <v>433</v>
      </c>
    </row>
    <row r="125" spans="1:9" ht="30" customHeight="1">
      <c r="A125" s="9">
        <v>2999</v>
      </c>
      <c r="B125" s="11" t="s">
        <v>108</v>
      </c>
      <c r="C125" s="12">
        <v>815</v>
      </c>
      <c r="D125" s="12">
        <v>893</v>
      </c>
      <c r="E125" s="29">
        <v>929</v>
      </c>
      <c r="F125" s="29">
        <v>1159</v>
      </c>
      <c r="G125" s="29">
        <v>2637</v>
      </c>
      <c r="H125" s="29">
        <v>230</v>
      </c>
      <c r="I125" s="29">
        <v>2867</v>
      </c>
    </row>
    <row r="126" spans="1:9">
      <c r="A126" s="9">
        <v>3001</v>
      </c>
      <c r="B126" s="11" t="s">
        <v>109</v>
      </c>
      <c r="C126" s="19">
        <v>35</v>
      </c>
      <c r="D126" s="19">
        <v>29</v>
      </c>
      <c r="E126" s="19">
        <v>28</v>
      </c>
      <c r="F126" s="29">
        <v>47</v>
      </c>
      <c r="G126" s="29">
        <v>92</v>
      </c>
      <c r="H126" s="32">
        <v>19</v>
      </c>
      <c r="I126" s="29">
        <v>111</v>
      </c>
    </row>
    <row r="127" spans="1:9">
      <c r="A127" s="9">
        <v>3002</v>
      </c>
      <c r="B127" s="11" t="s">
        <v>110</v>
      </c>
      <c r="C127" s="19">
        <v>82</v>
      </c>
      <c r="D127" s="19">
        <v>86</v>
      </c>
      <c r="E127" s="19">
        <v>86</v>
      </c>
      <c r="F127" s="29">
        <v>114</v>
      </c>
      <c r="G127" s="29">
        <v>254</v>
      </c>
      <c r="H127" s="32">
        <v>28</v>
      </c>
      <c r="I127" s="29">
        <v>282</v>
      </c>
    </row>
    <row r="128" spans="1:9">
      <c r="A128" s="9">
        <v>3003</v>
      </c>
      <c r="B128" s="11" t="s">
        <v>111</v>
      </c>
      <c r="C128" s="19">
        <v>68</v>
      </c>
      <c r="D128" s="19">
        <v>83</v>
      </c>
      <c r="E128" s="19">
        <v>62</v>
      </c>
      <c r="F128" s="29">
        <v>90</v>
      </c>
      <c r="G128" s="29">
        <v>213</v>
      </c>
      <c r="H128" s="32">
        <v>28</v>
      </c>
      <c r="I128" s="29">
        <v>241</v>
      </c>
    </row>
    <row r="129" spans="1:9">
      <c r="A129" s="9">
        <v>3004</v>
      </c>
      <c r="B129" s="11" t="s">
        <v>112</v>
      </c>
      <c r="C129" s="19">
        <v>91</v>
      </c>
      <c r="D129" s="19">
        <v>106</v>
      </c>
      <c r="E129" s="19">
        <v>101</v>
      </c>
      <c r="F129" s="29">
        <v>131</v>
      </c>
      <c r="G129" s="29">
        <v>298</v>
      </c>
      <c r="H129" s="32">
        <v>30</v>
      </c>
      <c r="I129" s="29">
        <v>328</v>
      </c>
    </row>
    <row r="130" spans="1:9">
      <c r="A130" s="9">
        <v>3005</v>
      </c>
      <c r="B130" s="11" t="s">
        <v>113</v>
      </c>
      <c r="C130" s="19">
        <v>131</v>
      </c>
      <c r="D130" s="19">
        <v>128</v>
      </c>
      <c r="E130" s="19">
        <v>156</v>
      </c>
      <c r="F130" s="29">
        <v>189</v>
      </c>
      <c r="G130" s="29">
        <v>415</v>
      </c>
      <c r="H130" s="32">
        <v>33</v>
      </c>
      <c r="I130" s="29">
        <v>448</v>
      </c>
    </row>
    <row r="131" spans="1:9">
      <c r="A131" s="9">
        <v>3006</v>
      </c>
      <c r="B131" s="11" t="s">
        <v>114</v>
      </c>
      <c r="C131" s="19">
        <v>263</v>
      </c>
      <c r="D131" s="19">
        <v>254</v>
      </c>
      <c r="E131" s="19">
        <v>252</v>
      </c>
      <c r="F131" s="29">
        <v>303</v>
      </c>
      <c r="G131" s="29">
        <v>769</v>
      </c>
      <c r="H131" s="32">
        <v>51</v>
      </c>
      <c r="I131" s="29">
        <v>820</v>
      </c>
    </row>
    <row r="132" spans="1:9">
      <c r="A132" s="9">
        <v>3007</v>
      </c>
      <c r="B132" s="11" t="s">
        <v>115</v>
      </c>
      <c r="C132" s="19">
        <v>208</v>
      </c>
      <c r="D132" s="19">
        <v>218</v>
      </c>
      <c r="E132" s="19">
        <v>213</v>
      </c>
      <c r="F132" s="29">
        <v>256</v>
      </c>
      <c r="G132" s="29">
        <v>639</v>
      </c>
      <c r="H132" s="32">
        <v>43</v>
      </c>
      <c r="I132" s="29">
        <v>682</v>
      </c>
    </row>
    <row r="133" spans="1:9">
      <c r="A133" s="9">
        <v>3008</v>
      </c>
      <c r="B133" s="11" t="s">
        <v>116</v>
      </c>
      <c r="C133" s="19">
        <v>290</v>
      </c>
      <c r="D133" s="19">
        <v>299</v>
      </c>
      <c r="E133" s="19">
        <v>283</v>
      </c>
      <c r="F133" s="29">
        <v>337</v>
      </c>
      <c r="G133" s="29">
        <v>872</v>
      </c>
      <c r="H133" s="32">
        <v>54</v>
      </c>
      <c r="I133" s="29">
        <v>926</v>
      </c>
    </row>
    <row r="134" spans="1:9">
      <c r="A134" s="9">
        <v>3009</v>
      </c>
      <c r="B134" s="11" t="s">
        <v>117</v>
      </c>
      <c r="C134" s="19">
        <v>42</v>
      </c>
      <c r="D134" s="19">
        <v>47</v>
      </c>
      <c r="E134" s="19">
        <v>52</v>
      </c>
      <c r="F134" s="29">
        <v>74</v>
      </c>
      <c r="G134" s="29">
        <v>141</v>
      </c>
      <c r="H134" s="32">
        <v>22</v>
      </c>
      <c r="I134" s="29">
        <v>163</v>
      </c>
    </row>
    <row r="135" spans="1:9">
      <c r="A135" s="9">
        <v>3010</v>
      </c>
      <c r="B135" s="11" t="s">
        <v>118</v>
      </c>
      <c r="C135" s="19">
        <v>140</v>
      </c>
      <c r="D135" s="19">
        <v>148</v>
      </c>
      <c r="E135" s="19">
        <v>149</v>
      </c>
      <c r="F135" s="29">
        <v>189</v>
      </c>
      <c r="G135" s="29">
        <v>437</v>
      </c>
      <c r="H135" s="32">
        <v>40</v>
      </c>
      <c r="I135" s="29">
        <v>477</v>
      </c>
    </row>
    <row r="136" spans="1:9">
      <c r="A136" s="9">
        <v>3011</v>
      </c>
      <c r="B136" s="11" t="s">
        <v>119</v>
      </c>
      <c r="C136" s="19">
        <v>161</v>
      </c>
      <c r="D136" s="19">
        <v>167</v>
      </c>
      <c r="E136" s="19">
        <v>222</v>
      </c>
      <c r="F136" s="29">
        <v>261</v>
      </c>
      <c r="G136" s="29">
        <v>550</v>
      </c>
      <c r="H136" s="32">
        <v>39</v>
      </c>
      <c r="I136" s="29">
        <v>589</v>
      </c>
    </row>
    <row r="137" spans="1:9">
      <c r="A137" s="9">
        <v>3012</v>
      </c>
      <c r="B137" s="11" t="s">
        <v>120</v>
      </c>
      <c r="C137" s="19">
        <v>163</v>
      </c>
      <c r="D137" s="19">
        <v>174</v>
      </c>
      <c r="E137" s="19">
        <v>194</v>
      </c>
      <c r="F137" s="29">
        <v>238</v>
      </c>
      <c r="G137" s="29">
        <v>531</v>
      </c>
      <c r="H137" s="32">
        <v>44</v>
      </c>
      <c r="I137" s="29">
        <v>575</v>
      </c>
    </row>
    <row r="138" spans="1:9">
      <c r="A138" s="9">
        <v>3013</v>
      </c>
      <c r="B138" s="11" t="s">
        <v>121</v>
      </c>
      <c r="C138" s="19">
        <v>168</v>
      </c>
      <c r="D138" s="19">
        <v>172</v>
      </c>
      <c r="E138" s="19">
        <v>201</v>
      </c>
      <c r="F138" s="29">
        <v>245</v>
      </c>
      <c r="G138" s="29">
        <v>541</v>
      </c>
      <c r="H138" s="32">
        <v>44</v>
      </c>
      <c r="I138" s="29">
        <v>585</v>
      </c>
    </row>
    <row r="139" spans="1:9">
      <c r="A139" s="9">
        <v>3014</v>
      </c>
      <c r="B139" s="11" t="s">
        <v>122</v>
      </c>
      <c r="C139" s="19">
        <v>121</v>
      </c>
      <c r="D139" s="19">
        <v>97</v>
      </c>
      <c r="E139" s="19">
        <v>103</v>
      </c>
      <c r="F139" s="29">
        <v>135</v>
      </c>
      <c r="G139" s="29">
        <v>321</v>
      </c>
      <c r="H139" s="32">
        <v>32</v>
      </c>
      <c r="I139" s="29">
        <v>353</v>
      </c>
    </row>
    <row r="140" spans="1:9">
      <c r="A140" s="9">
        <v>3015</v>
      </c>
      <c r="B140" s="11" t="s">
        <v>123</v>
      </c>
      <c r="C140" s="19">
        <v>97</v>
      </c>
      <c r="D140" s="19">
        <v>102</v>
      </c>
      <c r="E140" s="19">
        <v>123</v>
      </c>
      <c r="F140" s="29">
        <v>162</v>
      </c>
      <c r="G140" s="29">
        <v>322</v>
      </c>
      <c r="H140" s="32">
        <v>39</v>
      </c>
      <c r="I140" s="29">
        <v>361</v>
      </c>
    </row>
    <row r="141" spans="1:9">
      <c r="A141" s="9">
        <v>3016</v>
      </c>
      <c r="B141" s="11" t="s">
        <v>124</v>
      </c>
      <c r="C141" s="19">
        <v>158</v>
      </c>
      <c r="D141" s="19">
        <v>174</v>
      </c>
      <c r="E141" s="19">
        <v>172</v>
      </c>
      <c r="F141" s="29">
        <v>210</v>
      </c>
      <c r="G141" s="29">
        <v>504</v>
      </c>
      <c r="H141" s="32">
        <v>38</v>
      </c>
      <c r="I141" s="29">
        <v>542</v>
      </c>
    </row>
    <row r="142" spans="1:9">
      <c r="A142" s="9">
        <v>3017</v>
      </c>
      <c r="B142" s="11" t="s">
        <v>125</v>
      </c>
      <c r="C142" s="19">
        <v>42</v>
      </c>
      <c r="D142" s="19">
        <v>40</v>
      </c>
      <c r="E142" s="19">
        <v>54</v>
      </c>
      <c r="F142" s="29">
        <v>76</v>
      </c>
      <c r="G142" s="29">
        <v>136</v>
      </c>
      <c r="H142" s="32">
        <v>22</v>
      </c>
      <c r="I142" s="29">
        <v>158</v>
      </c>
    </row>
    <row r="143" spans="1:9">
      <c r="A143" s="9">
        <v>3018</v>
      </c>
      <c r="B143" s="11" t="s">
        <v>126</v>
      </c>
      <c r="C143" s="19">
        <v>159</v>
      </c>
      <c r="D143" s="19">
        <v>159</v>
      </c>
      <c r="E143" s="19">
        <v>148</v>
      </c>
      <c r="F143" s="29">
        <v>190</v>
      </c>
      <c r="G143" s="29">
        <v>466</v>
      </c>
      <c r="H143" s="32">
        <v>42</v>
      </c>
      <c r="I143" s="29">
        <v>508</v>
      </c>
    </row>
    <row r="144" spans="1:9">
      <c r="A144" s="9">
        <v>3019</v>
      </c>
      <c r="B144" s="11" t="s">
        <v>127</v>
      </c>
      <c r="C144" s="19">
        <v>68</v>
      </c>
      <c r="D144" s="19">
        <v>73</v>
      </c>
      <c r="E144" s="19">
        <v>77</v>
      </c>
      <c r="F144" s="29">
        <v>104</v>
      </c>
      <c r="G144" s="29">
        <v>218</v>
      </c>
      <c r="H144" s="32">
        <v>27</v>
      </c>
      <c r="I144" s="29">
        <v>245</v>
      </c>
    </row>
    <row r="145" spans="1:9">
      <c r="A145" s="9">
        <v>3020</v>
      </c>
      <c r="B145" s="11" t="s">
        <v>128</v>
      </c>
      <c r="C145" s="19">
        <v>81</v>
      </c>
      <c r="D145" s="19">
        <v>103</v>
      </c>
      <c r="E145" s="19">
        <v>88</v>
      </c>
      <c r="F145" s="29">
        <v>116</v>
      </c>
      <c r="G145" s="29">
        <v>272</v>
      </c>
      <c r="H145" s="32">
        <v>28</v>
      </c>
      <c r="I145" s="29">
        <v>300</v>
      </c>
    </row>
    <row r="146" spans="1:9">
      <c r="A146" s="9">
        <v>3021</v>
      </c>
      <c r="B146" s="11" t="s">
        <v>129</v>
      </c>
      <c r="C146" s="19">
        <v>179</v>
      </c>
      <c r="D146" s="19">
        <v>145</v>
      </c>
      <c r="E146" s="19">
        <v>160</v>
      </c>
      <c r="F146" s="29">
        <v>201</v>
      </c>
      <c r="G146" s="29">
        <v>484</v>
      </c>
      <c r="H146" s="32">
        <v>41</v>
      </c>
      <c r="I146" s="29">
        <v>525</v>
      </c>
    </row>
    <row r="147" spans="1:9">
      <c r="A147" s="9">
        <v>3022</v>
      </c>
      <c r="B147" s="11" t="s">
        <v>130</v>
      </c>
      <c r="C147" s="19">
        <v>115</v>
      </c>
      <c r="D147" s="19">
        <v>120</v>
      </c>
      <c r="E147" s="19">
        <v>128</v>
      </c>
      <c r="F147" s="29">
        <v>169</v>
      </c>
      <c r="G147" s="29">
        <v>363</v>
      </c>
      <c r="H147" s="32">
        <v>41</v>
      </c>
      <c r="I147" s="29">
        <v>404</v>
      </c>
    </row>
    <row r="148" spans="1:9">
      <c r="A148" s="9">
        <v>3023</v>
      </c>
      <c r="B148" s="11" t="s">
        <v>131</v>
      </c>
      <c r="C148" s="19">
        <v>121</v>
      </c>
      <c r="D148" s="19">
        <v>98</v>
      </c>
      <c r="E148" s="19">
        <v>113</v>
      </c>
      <c r="F148" s="29">
        <v>146</v>
      </c>
      <c r="G148" s="29">
        <v>332</v>
      </c>
      <c r="H148" s="32">
        <v>33</v>
      </c>
      <c r="I148" s="29">
        <v>365</v>
      </c>
    </row>
    <row r="149" spans="1:9">
      <c r="A149" s="9">
        <v>3024</v>
      </c>
      <c r="B149" s="11" t="s">
        <v>132</v>
      </c>
      <c r="C149" s="19">
        <v>46</v>
      </c>
      <c r="D149" s="19">
        <v>55</v>
      </c>
      <c r="E149" s="19">
        <v>73</v>
      </c>
      <c r="F149" s="29">
        <v>97</v>
      </c>
      <c r="G149" s="29">
        <v>174</v>
      </c>
      <c r="H149" s="32">
        <v>24</v>
      </c>
      <c r="I149" s="29">
        <v>198</v>
      </c>
    </row>
    <row r="150" spans="1:9" ht="30" customHeight="1">
      <c r="A150" s="9">
        <v>3099</v>
      </c>
      <c r="B150" s="11" t="s">
        <v>133</v>
      </c>
      <c r="C150" s="12">
        <v>3029</v>
      </c>
      <c r="D150" s="12">
        <v>3077</v>
      </c>
      <c r="E150" s="29">
        <v>3238</v>
      </c>
      <c r="F150" s="29">
        <v>4080</v>
      </c>
      <c r="G150" s="29">
        <v>9344</v>
      </c>
      <c r="H150" s="29">
        <v>842</v>
      </c>
      <c r="I150" s="29">
        <v>10186</v>
      </c>
    </row>
    <row r="151" spans="1:9">
      <c r="A151" s="9">
        <v>3101</v>
      </c>
      <c r="B151" s="11" t="s">
        <v>134</v>
      </c>
      <c r="C151" s="19">
        <v>60</v>
      </c>
      <c r="D151" s="19">
        <v>80</v>
      </c>
      <c r="E151" s="19">
        <v>85</v>
      </c>
      <c r="F151" s="29">
        <v>123</v>
      </c>
      <c r="G151" s="29">
        <v>225</v>
      </c>
      <c r="H151" s="32">
        <v>38</v>
      </c>
      <c r="I151" s="29">
        <v>263</v>
      </c>
    </row>
    <row r="152" spans="1:9">
      <c r="A152" s="9">
        <v>3102</v>
      </c>
      <c r="B152" s="11" t="s">
        <v>135</v>
      </c>
      <c r="C152" s="19">
        <v>146</v>
      </c>
      <c r="D152" s="19">
        <v>129</v>
      </c>
      <c r="E152" s="19">
        <v>100</v>
      </c>
      <c r="F152" s="29">
        <v>135</v>
      </c>
      <c r="G152" s="29">
        <v>375</v>
      </c>
      <c r="H152" s="32">
        <v>35</v>
      </c>
      <c r="I152" s="29">
        <v>410</v>
      </c>
    </row>
    <row r="153" spans="1:9">
      <c r="A153" s="9">
        <v>3103</v>
      </c>
      <c r="B153" s="11" t="s">
        <v>136</v>
      </c>
      <c r="C153" s="19">
        <v>97</v>
      </c>
      <c r="D153" s="19">
        <v>97</v>
      </c>
      <c r="E153" s="19">
        <v>112</v>
      </c>
      <c r="F153" s="29">
        <v>143</v>
      </c>
      <c r="G153" s="29">
        <v>306</v>
      </c>
      <c r="H153" s="32">
        <v>31</v>
      </c>
      <c r="I153" s="29">
        <v>337</v>
      </c>
    </row>
    <row r="154" spans="1:9">
      <c r="A154" s="9">
        <v>3104</v>
      </c>
      <c r="B154" s="11" t="s">
        <v>137</v>
      </c>
      <c r="C154" s="19">
        <v>132</v>
      </c>
      <c r="D154" s="19">
        <v>131</v>
      </c>
      <c r="E154" s="19">
        <v>138</v>
      </c>
      <c r="F154" s="29">
        <v>175</v>
      </c>
      <c r="G154" s="29">
        <v>401</v>
      </c>
      <c r="H154" s="32">
        <v>37</v>
      </c>
      <c r="I154" s="29">
        <v>438</v>
      </c>
    </row>
    <row r="155" spans="1:9">
      <c r="A155" s="9">
        <v>3105</v>
      </c>
      <c r="B155" s="11" t="s">
        <v>138</v>
      </c>
      <c r="C155" s="19">
        <v>109</v>
      </c>
      <c r="D155" s="19">
        <v>100</v>
      </c>
      <c r="E155" s="19">
        <v>143</v>
      </c>
      <c r="F155" s="29">
        <v>182</v>
      </c>
      <c r="G155" s="29">
        <v>352</v>
      </c>
      <c r="H155" s="32">
        <v>39</v>
      </c>
      <c r="I155" s="29">
        <v>391</v>
      </c>
    </row>
    <row r="156" spans="1:9">
      <c r="A156" s="9">
        <v>3106</v>
      </c>
      <c r="B156" s="11" t="s">
        <v>139</v>
      </c>
      <c r="C156" s="19">
        <v>55</v>
      </c>
      <c r="D156" s="19">
        <v>47</v>
      </c>
      <c r="E156" s="19">
        <v>61</v>
      </c>
      <c r="F156" s="29">
        <v>82</v>
      </c>
      <c r="G156" s="29">
        <v>163</v>
      </c>
      <c r="H156" s="32">
        <v>21</v>
      </c>
      <c r="I156" s="29">
        <v>184</v>
      </c>
    </row>
    <row r="157" spans="1:9">
      <c r="A157" s="9">
        <v>3107</v>
      </c>
      <c r="B157" s="11" t="s">
        <v>140</v>
      </c>
      <c r="C157" s="19">
        <v>113</v>
      </c>
      <c r="D157" s="19">
        <v>127</v>
      </c>
      <c r="E157" s="19">
        <v>139</v>
      </c>
      <c r="F157" s="29">
        <v>175</v>
      </c>
      <c r="G157" s="29">
        <v>379</v>
      </c>
      <c r="H157" s="32">
        <v>36</v>
      </c>
      <c r="I157" s="29">
        <v>415</v>
      </c>
    </row>
    <row r="158" spans="1:9">
      <c r="A158" s="9">
        <v>3108</v>
      </c>
      <c r="B158" s="11" t="s">
        <v>141</v>
      </c>
      <c r="C158" s="19">
        <v>295</v>
      </c>
      <c r="D158" s="19">
        <v>279</v>
      </c>
      <c r="E158" s="19">
        <v>198</v>
      </c>
      <c r="F158" s="29">
        <v>247</v>
      </c>
      <c r="G158" s="29">
        <v>772</v>
      </c>
      <c r="H158" s="32">
        <v>49</v>
      </c>
      <c r="I158" s="29">
        <v>821</v>
      </c>
    </row>
    <row r="159" spans="1:9">
      <c r="A159" s="9">
        <v>3109</v>
      </c>
      <c r="B159" s="11" t="s">
        <v>142</v>
      </c>
      <c r="C159" s="19">
        <v>66</v>
      </c>
      <c r="D159" s="19">
        <v>70</v>
      </c>
      <c r="E159" s="19">
        <v>72</v>
      </c>
      <c r="F159" s="29">
        <v>102</v>
      </c>
      <c r="G159" s="29">
        <v>208</v>
      </c>
      <c r="H159" s="32">
        <v>30</v>
      </c>
      <c r="I159" s="29">
        <v>238</v>
      </c>
    </row>
    <row r="160" spans="1:9">
      <c r="A160" s="9">
        <v>3110</v>
      </c>
      <c r="B160" s="11" t="s">
        <v>143</v>
      </c>
      <c r="C160" s="19">
        <v>60</v>
      </c>
      <c r="D160" s="19">
        <v>49</v>
      </c>
      <c r="E160" s="19">
        <v>62</v>
      </c>
      <c r="F160" s="29">
        <v>89</v>
      </c>
      <c r="G160" s="29">
        <v>171</v>
      </c>
      <c r="H160" s="32">
        <v>27</v>
      </c>
      <c r="I160" s="29">
        <v>198</v>
      </c>
    </row>
    <row r="161" spans="1:9">
      <c r="A161" s="9">
        <v>3111</v>
      </c>
      <c r="B161" s="11" t="s">
        <v>144</v>
      </c>
      <c r="C161" s="19">
        <v>96</v>
      </c>
      <c r="D161" s="19">
        <v>106</v>
      </c>
      <c r="E161" s="19">
        <v>114</v>
      </c>
      <c r="F161" s="29">
        <v>147</v>
      </c>
      <c r="G161" s="29">
        <v>316</v>
      </c>
      <c r="H161" s="32">
        <v>33</v>
      </c>
      <c r="I161" s="29">
        <v>349</v>
      </c>
    </row>
    <row r="162" spans="1:9">
      <c r="A162" s="9">
        <v>3112</v>
      </c>
      <c r="B162" s="11" t="s">
        <v>145</v>
      </c>
      <c r="C162" s="19">
        <v>58</v>
      </c>
      <c r="D162" s="19">
        <v>81</v>
      </c>
      <c r="E162" s="19">
        <v>80</v>
      </c>
      <c r="F162" s="29">
        <v>116</v>
      </c>
      <c r="G162" s="29">
        <v>219</v>
      </c>
      <c r="H162" s="32">
        <v>36</v>
      </c>
      <c r="I162" s="29">
        <v>255</v>
      </c>
    </row>
    <row r="163" spans="1:9">
      <c r="A163" s="9">
        <v>3113</v>
      </c>
      <c r="B163" s="11" t="s">
        <v>146</v>
      </c>
      <c r="C163" s="19">
        <v>33</v>
      </c>
      <c r="D163" s="19">
        <v>38</v>
      </c>
      <c r="E163" s="19">
        <v>50</v>
      </c>
      <c r="F163" s="29">
        <v>72</v>
      </c>
      <c r="G163" s="29">
        <v>121</v>
      </c>
      <c r="H163" s="32">
        <v>22</v>
      </c>
      <c r="I163" s="29">
        <v>143</v>
      </c>
    </row>
    <row r="164" spans="1:9">
      <c r="A164" s="9">
        <v>3114</v>
      </c>
      <c r="B164" s="11" t="s">
        <v>147</v>
      </c>
      <c r="C164" s="19">
        <v>23</v>
      </c>
      <c r="D164" s="19">
        <v>49</v>
      </c>
      <c r="E164" s="19">
        <v>43</v>
      </c>
      <c r="F164" s="29">
        <v>69</v>
      </c>
      <c r="G164" s="29">
        <v>115</v>
      </c>
      <c r="H164" s="32">
        <v>26</v>
      </c>
      <c r="I164" s="29">
        <v>141</v>
      </c>
    </row>
    <row r="165" spans="1:9">
      <c r="A165" s="9">
        <v>3115</v>
      </c>
      <c r="B165" s="11" t="s">
        <v>148</v>
      </c>
      <c r="C165" s="19">
        <v>88</v>
      </c>
      <c r="D165" s="19">
        <v>96</v>
      </c>
      <c r="E165" s="19">
        <v>106</v>
      </c>
      <c r="F165" s="29">
        <v>145</v>
      </c>
      <c r="G165" s="29">
        <v>290</v>
      </c>
      <c r="H165" s="32">
        <v>39</v>
      </c>
      <c r="I165" s="29">
        <v>329</v>
      </c>
    </row>
    <row r="166" spans="1:9">
      <c r="A166" s="9">
        <v>3116</v>
      </c>
      <c r="B166" s="11" t="s">
        <v>149</v>
      </c>
      <c r="C166" s="19">
        <v>61</v>
      </c>
      <c r="D166" s="19">
        <v>79</v>
      </c>
      <c r="E166" s="19">
        <v>76</v>
      </c>
      <c r="F166" s="29">
        <v>105</v>
      </c>
      <c r="G166" s="29">
        <v>216</v>
      </c>
      <c r="H166" s="32">
        <v>29</v>
      </c>
      <c r="I166" s="29">
        <v>245</v>
      </c>
    </row>
    <row r="167" spans="1:9">
      <c r="A167" s="9">
        <v>3117</v>
      </c>
      <c r="B167" s="11" t="s">
        <v>150</v>
      </c>
      <c r="C167" s="19">
        <v>61</v>
      </c>
      <c r="D167" s="19">
        <v>49</v>
      </c>
      <c r="E167" s="19">
        <v>64</v>
      </c>
      <c r="F167" s="29">
        <v>87</v>
      </c>
      <c r="G167" s="29">
        <v>174</v>
      </c>
      <c r="H167" s="32">
        <v>23</v>
      </c>
      <c r="I167" s="29">
        <v>197</v>
      </c>
    </row>
    <row r="168" spans="1:9">
      <c r="A168" s="9">
        <v>3118</v>
      </c>
      <c r="B168" s="11" t="s">
        <v>151</v>
      </c>
      <c r="C168" s="19">
        <v>26</v>
      </c>
      <c r="D168" s="19">
        <v>32</v>
      </c>
      <c r="E168" s="19">
        <v>51</v>
      </c>
      <c r="F168" s="29">
        <v>76</v>
      </c>
      <c r="G168" s="29">
        <v>109</v>
      </c>
      <c r="H168" s="32">
        <v>25</v>
      </c>
      <c r="I168" s="29">
        <v>134</v>
      </c>
    </row>
    <row r="169" spans="1:9">
      <c r="A169" s="9">
        <v>3119</v>
      </c>
      <c r="B169" s="11" t="s">
        <v>152</v>
      </c>
      <c r="C169" s="19">
        <v>141</v>
      </c>
      <c r="D169" s="19">
        <v>165</v>
      </c>
      <c r="E169" s="19">
        <v>162</v>
      </c>
      <c r="F169" s="29">
        <v>200</v>
      </c>
      <c r="G169" s="29">
        <v>468</v>
      </c>
      <c r="H169" s="32">
        <v>38</v>
      </c>
      <c r="I169" s="29">
        <v>506</v>
      </c>
    </row>
    <row r="170" spans="1:9">
      <c r="A170" s="9">
        <v>3121</v>
      </c>
      <c r="B170" s="11" t="s">
        <v>287</v>
      </c>
      <c r="C170" s="19">
        <v>80</v>
      </c>
      <c r="D170" s="19">
        <v>74</v>
      </c>
      <c r="E170" s="19">
        <v>90</v>
      </c>
      <c r="F170" s="29">
        <v>118</v>
      </c>
      <c r="G170" s="29">
        <v>244</v>
      </c>
      <c r="H170" s="32">
        <v>28</v>
      </c>
      <c r="I170" s="29">
        <v>272</v>
      </c>
    </row>
    <row r="171" spans="1:9" ht="30" customHeight="1">
      <c r="A171" s="9">
        <v>3199</v>
      </c>
      <c r="B171" s="11" t="s">
        <v>153</v>
      </c>
      <c r="C171" s="12">
        <v>1800</v>
      </c>
      <c r="D171" s="12">
        <v>1878</v>
      </c>
      <c r="E171" s="29">
        <v>1946</v>
      </c>
      <c r="F171" s="29">
        <v>2588</v>
      </c>
      <c r="G171" s="29">
        <v>5624</v>
      </c>
      <c r="H171" s="29">
        <v>642</v>
      </c>
      <c r="I171" s="29">
        <v>6266</v>
      </c>
    </row>
    <row r="172" spans="1:9">
      <c r="A172" s="9">
        <v>3201</v>
      </c>
      <c r="B172" s="11" t="s">
        <v>154</v>
      </c>
      <c r="C172" s="19">
        <v>102</v>
      </c>
      <c r="D172" s="19">
        <v>147</v>
      </c>
      <c r="E172" s="19">
        <v>116</v>
      </c>
      <c r="F172" s="29">
        <v>156</v>
      </c>
      <c r="G172" s="29">
        <v>365</v>
      </c>
      <c r="H172" s="32">
        <v>40</v>
      </c>
      <c r="I172" s="29">
        <v>405</v>
      </c>
    </row>
    <row r="173" spans="1:9">
      <c r="A173" s="9">
        <v>3202</v>
      </c>
      <c r="B173" s="11" t="s">
        <v>155</v>
      </c>
      <c r="C173" s="19">
        <v>73</v>
      </c>
      <c r="D173" s="19">
        <v>97</v>
      </c>
      <c r="E173" s="19">
        <v>85</v>
      </c>
      <c r="F173" s="29">
        <v>117</v>
      </c>
      <c r="G173" s="29">
        <v>255</v>
      </c>
      <c r="H173" s="32">
        <v>32</v>
      </c>
      <c r="I173" s="29">
        <v>287</v>
      </c>
    </row>
    <row r="174" spans="1:9">
      <c r="A174" s="9">
        <v>3203</v>
      </c>
      <c r="B174" s="11" t="s">
        <v>156</v>
      </c>
      <c r="C174" s="19">
        <v>106</v>
      </c>
      <c r="D174" s="19">
        <v>127</v>
      </c>
      <c r="E174" s="19">
        <v>131</v>
      </c>
      <c r="F174" s="29">
        <v>164</v>
      </c>
      <c r="G174" s="29">
        <v>364</v>
      </c>
      <c r="H174" s="32">
        <v>33</v>
      </c>
      <c r="I174" s="29">
        <v>397</v>
      </c>
    </row>
    <row r="175" spans="1:9">
      <c r="A175" s="9">
        <v>3204</v>
      </c>
      <c r="B175" s="11" t="s">
        <v>157</v>
      </c>
      <c r="C175" s="19">
        <v>79</v>
      </c>
      <c r="D175" s="19">
        <v>105</v>
      </c>
      <c r="E175" s="19">
        <v>91</v>
      </c>
      <c r="F175" s="29">
        <v>122</v>
      </c>
      <c r="G175" s="29">
        <v>275</v>
      </c>
      <c r="H175" s="32">
        <v>31</v>
      </c>
      <c r="I175" s="29">
        <v>306</v>
      </c>
    </row>
    <row r="176" spans="1:9">
      <c r="A176" s="9">
        <v>3205</v>
      </c>
      <c r="B176" s="11" t="s">
        <v>158</v>
      </c>
      <c r="C176" s="19">
        <v>100</v>
      </c>
      <c r="D176" s="19">
        <v>92</v>
      </c>
      <c r="E176" s="19">
        <v>92</v>
      </c>
      <c r="F176" s="29">
        <v>123</v>
      </c>
      <c r="G176" s="29">
        <v>284</v>
      </c>
      <c r="H176" s="32">
        <v>31</v>
      </c>
      <c r="I176" s="29">
        <v>315</v>
      </c>
    </row>
    <row r="177" spans="1:9">
      <c r="A177" s="9">
        <v>3206</v>
      </c>
      <c r="B177" s="11" t="s">
        <v>159</v>
      </c>
      <c r="C177" s="19">
        <v>113</v>
      </c>
      <c r="D177" s="19">
        <v>111</v>
      </c>
      <c r="E177" s="19">
        <v>116</v>
      </c>
      <c r="F177" s="29">
        <v>151</v>
      </c>
      <c r="G177" s="29">
        <v>340</v>
      </c>
      <c r="H177" s="32">
        <v>35</v>
      </c>
      <c r="I177" s="29">
        <v>375</v>
      </c>
    </row>
    <row r="178" spans="1:9">
      <c r="A178" s="9">
        <v>3207</v>
      </c>
      <c r="B178" s="11" t="s">
        <v>160</v>
      </c>
      <c r="C178" s="19">
        <v>131</v>
      </c>
      <c r="D178" s="19">
        <v>156</v>
      </c>
      <c r="E178" s="19">
        <v>154</v>
      </c>
      <c r="F178" s="29">
        <v>193</v>
      </c>
      <c r="G178" s="29">
        <v>441</v>
      </c>
      <c r="H178" s="32">
        <v>39</v>
      </c>
      <c r="I178" s="29">
        <v>480</v>
      </c>
    </row>
    <row r="179" spans="1:9">
      <c r="A179" s="9">
        <v>3208</v>
      </c>
      <c r="B179" s="11" t="s">
        <v>161</v>
      </c>
      <c r="C179" s="19">
        <v>49</v>
      </c>
      <c r="D179" s="19">
        <v>50</v>
      </c>
      <c r="E179" s="19">
        <v>49</v>
      </c>
      <c r="F179" s="29">
        <v>69</v>
      </c>
      <c r="G179" s="29">
        <v>148</v>
      </c>
      <c r="H179" s="32">
        <v>20</v>
      </c>
      <c r="I179" s="29">
        <v>168</v>
      </c>
    </row>
    <row r="180" spans="1:9">
      <c r="A180" s="9">
        <v>3209</v>
      </c>
      <c r="B180" s="11" t="s">
        <v>162</v>
      </c>
      <c r="C180" s="19">
        <v>80</v>
      </c>
      <c r="D180" s="19">
        <v>74</v>
      </c>
      <c r="E180" s="19">
        <v>78</v>
      </c>
      <c r="F180" s="29">
        <v>105</v>
      </c>
      <c r="G180" s="29">
        <v>232</v>
      </c>
      <c r="H180" s="32">
        <v>27</v>
      </c>
      <c r="I180" s="29">
        <v>259</v>
      </c>
    </row>
    <row r="181" spans="1:9">
      <c r="A181" s="9">
        <v>3210</v>
      </c>
      <c r="B181" s="11" t="s">
        <v>163</v>
      </c>
      <c r="C181" s="19">
        <v>65</v>
      </c>
      <c r="D181" s="19">
        <v>78</v>
      </c>
      <c r="E181" s="19">
        <v>68</v>
      </c>
      <c r="F181" s="29">
        <v>92</v>
      </c>
      <c r="G181" s="29">
        <v>211</v>
      </c>
      <c r="H181" s="32">
        <v>24</v>
      </c>
      <c r="I181" s="29">
        <v>235</v>
      </c>
    </row>
    <row r="182" spans="1:9">
      <c r="A182" s="9">
        <v>3211</v>
      </c>
      <c r="B182" s="11" t="s">
        <v>164</v>
      </c>
      <c r="C182" s="19">
        <v>156</v>
      </c>
      <c r="D182" s="19">
        <v>165</v>
      </c>
      <c r="E182" s="19">
        <v>153</v>
      </c>
      <c r="F182" s="29">
        <v>194</v>
      </c>
      <c r="G182" s="29">
        <v>474</v>
      </c>
      <c r="H182" s="32">
        <v>41</v>
      </c>
      <c r="I182" s="29">
        <v>515</v>
      </c>
    </row>
    <row r="183" spans="1:9">
      <c r="A183" s="9">
        <v>3212</v>
      </c>
      <c r="B183" s="11" t="s">
        <v>165</v>
      </c>
      <c r="C183" s="19">
        <v>72</v>
      </c>
      <c r="D183" s="19">
        <v>65</v>
      </c>
      <c r="E183" s="19">
        <v>77</v>
      </c>
      <c r="F183" s="29">
        <v>108</v>
      </c>
      <c r="G183" s="29">
        <v>214</v>
      </c>
      <c r="H183" s="32">
        <v>31</v>
      </c>
      <c r="I183" s="29">
        <v>245</v>
      </c>
    </row>
    <row r="184" spans="1:9">
      <c r="A184" s="9">
        <v>3213</v>
      </c>
      <c r="B184" s="11" t="s">
        <v>166</v>
      </c>
      <c r="C184" s="19">
        <v>38</v>
      </c>
      <c r="D184" s="19">
        <v>46</v>
      </c>
      <c r="E184" s="19">
        <v>36</v>
      </c>
      <c r="F184" s="29">
        <v>59</v>
      </c>
      <c r="G184" s="29">
        <v>120</v>
      </c>
      <c r="H184" s="32">
        <v>23</v>
      </c>
      <c r="I184" s="29">
        <v>143</v>
      </c>
    </row>
    <row r="185" spans="1:9">
      <c r="A185" s="9">
        <v>3214</v>
      </c>
      <c r="B185" s="11" t="s">
        <v>167</v>
      </c>
      <c r="C185" s="19">
        <v>88</v>
      </c>
      <c r="D185" s="19">
        <v>95</v>
      </c>
      <c r="E185" s="19">
        <v>114</v>
      </c>
      <c r="F185" s="29">
        <v>150</v>
      </c>
      <c r="G185" s="29">
        <v>297</v>
      </c>
      <c r="H185" s="32">
        <v>36</v>
      </c>
      <c r="I185" s="29">
        <v>333</v>
      </c>
    </row>
    <row r="186" spans="1:9">
      <c r="A186" s="9">
        <v>3215</v>
      </c>
      <c r="B186" s="11" t="s">
        <v>168</v>
      </c>
      <c r="C186" s="19">
        <v>103</v>
      </c>
      <c r="D186" s="19">
        <v>98</v>
      </c>
      <c r="E186" s="19">
        <v>107</v>
      </c>
      <c r="F186" s="29">
        <v>135</v>
      </c>
      <c r="G186" s="29">
        <v>308</v>
      </c>
      <c r="H186" s="32">
        <v>28</v>
      </c>
      <c r="I186" s="29">
        <v>336</v>
      </c>
    </row>
    <row r="187" spans="1:9">
      <c r="A187" s="9">
        <v>3216</v>
      </c>
      <c r="B187" s="11" t="s">
        <v>169</v>
      </c>
      <c r="C187" s="19">
        <v>107</v>
      </c>
      <c r="D187" s="19">
        <v>129</v>
      </c>
      <c r="E187" s="19">
        <v>120</v>
      </c>
      <c r="F187" s="29">
        <v>149</v>
      </c>
      <c r="G187" s="29">
        <v>356</v>
      </c>
      <c r="H187" s="32">
        <v>29</v>
      </c>
      <c r="I187" s="29">
        <v>385</v>
      </c>
    </row>
    <row r="188" spans="1:9">
      <c r="A188" s="9">
        <v>3217</v>
      </c>
      <c r="B188" s="11" t="s">
        <v>170</v>
      </c>
      <c r="C188" s="19">
        <v>102</v>
      </c>
      <c r="D188" s="19">
        <v>116</v>
      </c>
      <c r="E188" s="19">
        <v>122</v>
      </c>
      <c r="F188" s="29">
        <v>152</v>
      </c>
      <c r="G188" s="29">
        <v>340</v>
      </c>
      <c r="H188" s="32">
        <v>30</v>
      </c>
      <c r="I188" s="29">
        <v>370</v>
      </c>
    </row>
    <row r="189" spans="1:9">
      <c r="A189" s="9">
        <v>3218</v>
      </c>
      <c r="B189" s="11" t="s">
        <v>171</v>
      </c>
      <c r="C189" s="19">
        <v>74</v>
      </c>
      <c r="D189" s="19">
        <v>117</v>
      </c>
      <c r="E189" s="19">
        <v>102</v>
      </c>
      <c r="F189" s="29">
        <v>140</v>
      </c>
      <c r="G189" s="29">
        <v>293</v>
      </c>
      <c r="H189" s="32">
        <v>38</v>
      </c>
      <c r="I189" s="29">
        <v>331</v>
      </c>
    </row>
    <row r="190" spans="1:9" ht="30" customHeight="1">
      <c r="A190" s="9">
        <v>3299</v>
      </c>
      <c r="B190" s="11" t="s">
        <v>172</v>
      </c>
      <c r="C190" s="12">
        <v>1638</v>
      </c>
      <c r="D190" s="12">
        <v>1868</v>
      </c>
      <c r="E190" s="29">
        <v>1811</v>
      </c>
      <c r="F190" s="29">
        <v>2379</v>
      </c>
      <c r="G190" s="29">
        <v>5317</v>
      </c>
      <c r="H190" s="29">
        <v>568</v>
      </c>
      <c r="I190" s="29">
        <v>5885</v>
      </c>
    </row>
    <row r="191" spans="1:9">
      <c r="A191" s="9">
        <v>3301</v>
      </c>
      <c r="B191" s="11" t="s">
        <v>173</v>
      </c>
      <c r="C191" s="19">
        <v>116</v>
      </c>
      <c r="D191" s="19">
        <v>125</v>
      </c>
      <c r="E191" s="19">
        <v>136</v>
      </c>
      <c r="F191" s="29">
        <v>170</v>
      </c>
      <c r="G191" s="29">
        <v>377</v>
      </c>
      <c r="H191" s="32">
        <v>34</v>
      </c>
      <c r="I191" s="29">
        <v>411</v>
      </c>
    </row>
    <row r="192" spans="1:9">
      <c r="A192" s="9">
        <v>3302</v>
      </c>
      <c r="B192" s="11" t="s">
        <v>174</v>
      </c>
      <c r="C192" s="19">
        <v>205</v>
      </c>
      <c r="D192" s="19">
        <v>193</v>
      </c>
      <c r="E192" s="19">
        <v>197</v>
      </c>
      <c r="F192" s="29">
        <v>242</v>
      </c>
      <c r="G192" s="29">
        <v>595</v>
      </c>
      <c r="H192" s="32">
        <v>45</v>
      </c>
      <c r="I192" s="29">
        <v>640</v>
      </c>
    </row>
    <row r="193" spans="1:9">
      <c r="A193" s="9">
        <v>3303</v>
      </c>
      <c r="B193" s="11" t="s">
        <v>175</v>
      </c>
      <c r="C193" s="19">
        <v>199</v>
      </c>
      <c r="D193" s="19">
        <v>229</v>
      </c>
      <c r="E193" s="19">
        <v>246</v>
      </c>
      <c r="F193" s="29">
        <v>297</v>
      </c>
      <c r="G193" s="29">
        <v>674</v>
      </c>
      <c r="H193" s="32">
        <v>51</v>
      </c>
      <c r="I193" s="29">
        <v>725</v>
      </c>
    </row>
    <row r="194" spans="1:9">
      <c r="A194" s="9">
        <v>3304</v>
      </c>
      <c r="B194" s="11" t="s">
        <v>176</v>
      </c>
      <c r="C194" s="19">
        <v>168</v>
      </c>
      <c r="D194" s="19">
        <v>179</v>
      </c>
      <c r="E194" s="19">
        <v>181</v>
      </c>
      <c r="F194" s="29">
        <v>218</v>
      </c>
      <c r="G194" s="29">
        <v>528</v>
      </c>
      <c r="H194" s="32">
        <v>37</v>
      </c>
      <c r="I194" s="29">
        <v>565</v>
      </c>
    </row>
    <row r="195" spans="1:9">
      <c r="A195" s="9">
        <v>3305</v>
      </c>
      <c r="B195" s="11" t="s">
        <v>177</v>
      </c>
      <c r="C195" s="19">
        <v>117</v>
      </c>
      <c r="D195" s="19">
        <v>100</v>
      </c>
      <c r="E195" s="19">
        <v>102</v>
      </c>
      <c r="F195" s="29">
        <v>134</v>
      </c>
      <c r="G195" s="29">
        <v>319</v>
      </c>
      <c r="H195" s="32">
        <v>32</v>
      </c>
      <c r="I195" s="29">
        <v>351</v>
      </c>
    </row>
    <row r="196" spans="1:9">
      <c r="A196" s="9">
        <v>3306</v>
      </c>
      <c r="B196" s="11" t="s">
        <v>178</v>
      </c>
      <c r="C196" s="19">
        <v>212</v>
      </c>
      <c r="D196" s="19">
        <v>219</v>
      </c>
      <c r="E196" s="19">
        <v>239</v>
      </c>
      <c r="F196" s="29">
        <v>284</v>
      </c>
      <c r="G196" s="29">
        <v>670</v>
      </c>
      <c r="H196" s="32">
        <v>45</v>
      </c>
      <c r="I196" s="29">
        <v>715</v>
      </c>
    </row>
    <row r="197" spans="1:9">
      <c r="A197" s="9">
        <v>3307</v>
      </c>
      <c r="B197" s="11" t="s">
        <v>179</v>
      </c>
      <c r="C197" s="19">
        <v>252</v>
      </c>
      <c r="D197" s="19">
        <v>212</v>
      </c>
      <c r="E197" s="19">
        <v>188</v>
      </c>
      <c r="F197" s="29">
        <v>226</v>
      </c>
      <c r="G197" s="29">
        <v>652</v>
      </c>
      <c r="H197" s="32">
        <v>38</v>
      </c>
      <c r="I197" s="29">
        <v>690</v>
      </c>
    </row>
    <row r="198" spans="1:9">
      <c r="A198" s="9">
        <v>3308</v>
      </c>
      <c r="B198" s="11" t="s">
        <v>180</v>
      </c>
      <c r="C198" s="19">
        <v>128</v>
      </c>
      <c r="D198" s="19">
        <v>152</v>
      </c>
      <c r="E198" s="19">
        <v>190</v>
      </c>
      <c r="F198" s="29">
        <v>232</v>
      </c>
      <c r="G198" s="29">
        <v>470</v>
      </c>
      <c r="H198" s="32">
        <v>42</v>
      </c>
      <c r="I198" s="29">
        <v>512</v>
      </c>
    </row>
    <row r="199" spans="1:9">
      <c r="A199" s="9">
        <v>3309</v>
      </c>
      <c r="B199" s="11" t="s">
        <v>181</v>
      </c>
      <c r="C199" s="19">
        <v>152</v>
      </c>
      <c r="D199" s="19">
        <v>167</v>
      </c>
      <c r="E199" s="19">
        <v>156</v>
      </c>
      <c r="F199" s="29">
        <v>195</v>
      </c>
      <c r="G199" s="29">
        <v>475</v>
      </c>
      <c r="H199" s="32">
        <v>39</v>
      </c>
      <c r="I199" s="29">
        <v>514</v>
      </c>
    </row>
    <row r="200" spans="1:9">
      <c r="A200" s="9">
        <v>3310</v>
      </c>
      <c r="B200" s="11" t="s">
        <v>182</v>
      </c>
      <c r="C200" s="19">
        <v>7</v>
      </c>
      <c r="D200" s="19">
        <v>18</v>
      </c>
      <c r="E200" s="19">
        <v>26</v>
      </c>
      <c r="F200" s="29">
        <v>50</v>
      </c>
      <c r="G200" s="29">
        <v>51</v>
      </c>
      <c r="H200" s="32">
        <v>24</v>
      </c>
      <c r="I200" s="29">
        <v>75</v>
      </c>
    </row>
    <row r="201" spans="1:9">
      <c r="A201" s="9">
        <v>3311</v>
      </c>
      <c r="B201" s="11" t="s">
        <v>183</v>
      </c>
      <c r="C201" s="19">
        <v>223</v>
      </c>
      <c r="D201" s="19">
        <v>240</v>
      </c>
      <c r="E201" s="19">
        <v>254</v>
      </c>
      <c r="F201" s="29">
        <v>301</v>
      </c>
      <c r="G201" s="29">
        <v>717</v>
      </c>
      <c r="H201" s="32">
        <v>47</v>
      </c>
      <c r="I201" s="29">
        <v>764</v>
      </c>
    </row>
    <row r="202" spans="1:9">
      <c r="A202" s="9">
        <v>3312</v>
      </c>
      <c r="B202" s="11" t="s">
        <v>184</v>
      </c>
      <c r="C202" s="19">
        <v>75</v>
      </c>
      <c r="D202" s="19">
        <v>77</v>
      </c>
      <c r="E202" s="19">
        <v>104</v>
      </c>
      <c r="F202" s="29">
        <v>134</v>
      </c>
      <c r="G202" s="29">
        <v>256</v>
      </c>
      <c r="H202" s="32">
        <v>30</v>
      </c>
      <c r="I202" s="29">
        <v>286</v>
      </c>
    </row>
    <row r="203" spans="1:9">
      <c r="A203" s="9">
        <v>3313</v>
      </c>
      <c r="B203" s="11" t="s">
        <v>185</v>
      </c>
      <c r="C203" s="19">
        <v>122</v>
      </c>
      <c r="D203" s="19">
        <v>119</v>
      </c>
      <c r="E203" s="19">
        <v>135</v>
      </c>
      <c r="F203" s="29">
        <v>172</v>
      </c>
      <c r="G203" s="29">
        <v>376</v>
      </c>
      <c r="H203" s="32">
        <v>37</v>
      </c>
      <c r="I203" s="29">
        <v>413</v>
      </c>
    </row>
    <row r="204" spans="1:9">
      <c r="A204" s="9">
        <v>3314</v>
      </c>
      <c r="B204" s="11" t="s">
        <v>186</v>
      </c>
      <c r="C204" s="19">
        <v>57</v>
      </c>
      <c r="D204" s="19">
        <v>43</v>
      </c>
      <c r="E204" s="19">
        <v>47</v>
      </c>
      <c r="F204" s="29">
        <v>68</v>
      </c>
      <c r="G204" s="29">
        <v>147</v>
      </c>
      <c r="H204" s="32">
        <v>21</v>
      </c>
      <c r="I204" s="29">
        <v>168</v>
      </c>
    </row>
    <row r="205" spans="1:9">
      <c r="A205" s="9">
        <v>3315</v>
      </c>
      <c r="B205" s="11" t="s">
        <v>187</v>
      </c>
      <c r="C205" s="19">
        <v>68</v>
      </c>
      <c r="D205" s="19">
        <v>71</v>
      </c>
      <c r="E205" s="19">
        <v>67</v>
      </c>
      <c r="F205" s="29">
        <v>92</v>
      </c>
      <c r="G205" s="29">
        <v>206</v>
      </c>
      <c r="H205" s="32">
        <v>25</v>
      </c>
      <c r="I205" s="29">
        <v>231</v>
      </c>
    </row>
    <row r="206" spans="1:9">
      <c r="A206" s="9">
        <v>3316</v>
      </c>
      <c r="B206" s="11" t="s">
        <v>188</v>
      </c>
      <c r="C206" s="19">
        <v>71</v>
      </c>
      <c r="D206" s="19">
        <v>68</v>
      </c>
      <c r="E206" s="19">
        <v>82</v>
      </c>
      <c r="F206" s="29">
        <v>106</v>
      </c>
      <c r="G206" s="29">
        <v>221</v>
      </c>
      <c r="H206" s="32">
        <v>24</v>
      </c>
      <c r="I206" s="29">
        <v>245</v>
      </c>
    </row>
    <row r="207" spans="1:9">
      <c r="A207" s="9">
        <v>3317</v>
      </c>
      <c r="B207" s="11" t="s">
        <v>189</v>
      </c>
      <c r="C207" s="19">
        <v>91</v>
      </c>
      <c r="D207" s="19">
        <v>103</v>
      </c>
      <c r="E207" s="19">
        <v>117</v>
      </c>
      <c r="F207" s="29">
        <v>149</v>
      </c>
      <c r="G207" s="29">
        <v>311</v>
      </c>
      <c r="H207" s="32">
        <v>32</v>
      </c>
      <c r="I207" s="29">
        <v>343</v>
      </c>
    </row>
    <row r="208" spans="1:9">
      <c r="A208" s="9">
        <v>3318</v>
      </c>
      <c r="B208" s="11" t="s">
        <v>190</v>
      </c>
      <c r="C208" s="19">
        <v>109</v>
      </c>
      <c r="D208" s="19">
        <v>95</v>
      </c>
      <c r="E208" s="19">
        <v>111</v>
      </c>
      <c r="F208" s="29">
        <v>142</v>
      </c>
      <c r="G208" s="29">
        <v>315</v>
      </c>
      <c r="H208" s="32">
        <v>31</v>
      </c>
      <c r="I208" s="29">
        <v>346</v>
      </c>
    </row>
    <row r="209" spans="1:14">
      <c r="A209" s="9">
        <v>3319</v>
      </c>
      <c r="B209" s="11" t="s">
        <v>282</v>
      </c>
      <c r="C209" s="19">
        <v>178</v>
      </c>
      <c r="D209" s="19">
        <v>169</v>
      </c>
      <c r="E209" s="19">
        <v>179</v>
      </c>
      <c r="F209" s="29">
        <v>221</v>
      </c>
      <c r="G209" s="29">
        <v>526</v>
      </c>
      <c r="H209" s="32">
        <v>42</v>
      </c>
      <c r="I209" s="29">
        <v>568</v>
      </c>
    </row>
    <row r="210" spans="1:14">
      <c r="A210" s="9">
        <v>3320</v>
      </c>
      <c r="B210" s="11" t="s">
        <v>289</v>
      </c>
      <c r="C210" s="19">
        <v>265</v>
      </c>
      <c r="D210" s="19">
        <v>297</v>
      </c>
      <c r="E210" s="19">
        <v>301</v>
      </c>
      <c r="F210" s="29">
        <v>355</v>
      </c>
      <c r="G210" s="29">
        <v>863</v>
      </c>
      <c r="H210" s="32">
        <v>54</v>
      </c>
      <c r="I210" s="29">
        <v>917</v>
      </c>
    </row>
    <row r="211" spans="1:14">
      <c r="A211" s="9">
        <v>3321</v>
      </c>
      <c r="B211" s="11" t="s">
        <v>295</v>
      </c>
      <c r="C211" s="19">
        <v>271</v>
      </c>
      <c r="D211" s="19">
        <v>304</v>
      </c>
      <c r="E211" s="19">
        <v>264</v>
      </c>
      <c r="F211" s="29">
        <v>318</v>
      </c>
      <c r="G211" s="29">
        <v>839</v>
      </c>
      <c r="H211" s="32">
        <v>54</v>
      </c>
      <c r="I211" s="29">
        <v>893</v>
      </c>
    </row>
    <row r="212" spans="1:14" ht="30" customHeight="1">
      <c r="A212" s="9">
        <v>3399</v>
      </c>
      <c r="B212" s="11" t="s">
        <v>191</v>
      </c>
      <c r="C212" s="12">
        <v>3086</v>
      </c>
      <c r="D212" s="12">
        <v>3180</v>
      </c>
      <c r="E212" s="29">
        <v>3322</v>
      </c>
      <c r="F212" s="29">
        <v>4106</v>
      </c>
      <c r="G212" s="29">
        <v>9588</v>
      </c>
      <c r="H212" s="29">
        <v>784</v>
      </c>
      <c r="I212" s="29">
        <v>10372</v>
      </c>
    </row>
    <row r="213" spans="1:14">
      <c r="A213" s="9">
        <v>3401</v>
      </c>
      <c r="B213" s="11" t="s">
        <v>192</v>
      </c>
      <c r="C213" s="19">
        <v>211</v>
      </c>
      <c r="D213" s="19">
        <v>228</v>
      </c>
      <c r="E213" s="19">
        <v>202</v>
      </c>
      <c r="F213" s="29">
        <v>249</v>
      </c>
      <c r="G213" s="29">
        <v>641</v>
      </c>
      <c r="H213" s="32">
        <v>47</v>
      </c>
      <c r="I213" s="29">
        <v>688</v>
      </c>
      <c r="N213" s="20"/>
    </row>
    <row r="214" spans="1:14">
      <c r="A214" s="9">
        <v>3402</v>
      </c>
      <c r="B214" s="11" t="s">
        <v>193</v>
      </c>
      <c r="C214" s="19">
        <v>133</v>
      </c>
      <c r="D214" s="19">
        <v>173</v>
      </c>
      <c r="E214" s="19">
        <v>156</v>
      </c>
      <c r="F214" s="29">
        <v>196</v>
      </c>
      <c r="G214" s="29">
        <v>462</v>
      </c>
      <c r="H214" s="32">
        <v>40</v>
      </c>
      <c r="I214" s="29">
        <v>502</v>
      </c>
      <c r="N214" s="20"/>
    </row>
    <row r="215" spans="1:14">
      <c r="A215" s="9">
        <v>3403</v>
      </c>
      <c r="B215" s="11" t="s">
        <v>194</v>
      </c>
      <c r="C215" s="19">
        <v>239</v>
      </c>
      <c r="D215" s="19">
        <v>246</v>
      </c>
      <c r="E215" s="19">
        <v>253</v>
      </c>
      <c r="F215" s="29">
        <v>299</v>
      </c>
      <c r="G215" s="29">
        <v>738</v>
      </c>
      <c r="H215" s="32">
        <v>46</v>
      </c>
      <c r="I215" s="29">
        <v>784</v>
      </c>
      <c r="N215" s="20"/>
    </row>
    <row r="216" spans="1:14">
      <c r="A216" s="9">
        <v>3404</v>
      </c>
      <c r="B216" s="11" t="s">
        <v>195</v>
      </c>
      <c r="C216" s="19">
        <v>243</v>
      </c>
      <c r="D216" s="19">
        <v>268</v>
      </c>
      <c r="E216" s="19">
        <v>276</v>
      </c>
      <c r="F216" s="29">
        <v>327</v>
      </c>
      <c r="G216" s="29">
        <v>787</v>
      </c>
      <c r="H216" s="32">
        <v>51</v>
      </c>
      <c r="I216" s="29">
        <v>838</v>
      </c>
      <c r="N216" s="20"/>
    </row>
    <row r="217" spans="1:14">
      <c r="A217" s="9">
        <v>3405</v>
      </c>
      <c r="B217" s="11" t="s">
        <v>196</v>
      </c>
      <c r="C217" s="19">
        <v>157</v>
      </c>
      <c r="D217" s="19">
        <v>176</v>
      </c>
      <c r="E217" s="19">
        <v>161</v>
      </c>
      <c r="F217" s="29">
        <v>201</v>
      </c>
      <c r="G217" s="29">
        <v>494</v>
      </c>
      <c r="H217" s="32">
        <v>40</v>
      </c>
      <c r="I217" s="29">
        <v>534</v>
      </c>
      <c r="N217" s="20"/>
    </row>
    <row r="218" spans="1:14">
      <c r="A218" s="9">
        <v>3406</v>
      </c>
      <c r="B218" s="11" t="s">
        <v>197</v>
      </c>
      <c r="C218" s="19">
        <v>209</v>
      </c>
      <c r="D218" s="19">
        <v>201</v>
      </c>
      <c r="E218" s="19">
        <v>205</v>
      </c>
      <c r="F218" s="29">
        <v>249</v>
      </c>
      <c r="G218" s="29">
        <v>615</v>
      </c>
      <c r="H218" s="32">
        <v>44</v>
      </c>
      <c r="I218" s="29">
        <v>659</v>
      </c>
      <c r="N218" s="20"/>
    </row>
    <row r="219" spans="1:14">
      <c r="A219" s="9">
        <v>3407</v>
      </c>
      <c r="B219" s="11" t="s">
        <v>198</v>
      </c>
      <c r="C219" s="19">
        <v>204</v>
      </c>
      <c r="D219" s="19">
        <v>244</v>
      </c>
      <c r="E219" s="19">
        <v>225</v>
      </c>
      <c r="F219" s="29">
        <v>267</v>
      </c>
      <c r="G219" s="29">
        <v>673</v>
      </c>
      <c r="H219" s="32">
        <v>42</v>
      </c>
      <c r="I219" s="29">
        <v>715</v>
      </c>
      <c r="N219" s="20"/>
    </row>
    <row r="220" spans="1:14">
      <c r="A220" s="9">
        <v>3408</v>
      </c>
      <c r="B220" s="11" t="s">
        <v>199</v>
      </c>
      <c r="C220" s="19">
        <v>99</v>
      </c>
      <c r="D220" s="19">
        <v>112</v>
      </c>
      <c r="E220" s="19">
        <v>132</v>
      </c>
      <c r="F220" s="29">
        <v>164</v>
      </c>
      <c r="G220" s="29">
        <v>343</v>
      </c>
      <c r="H220" s="32">
        <v>32</v>
      </c>
      <c r="I220" s="29">
        <v>375</v>
      </c>
      <c r="N220" s="20"/>
    </row>
    <row r="221" spans="1:14">
      <c r="A221" s="9">
        <v>3409</v>
      </c>
      <c r="B221" s="11" t="s">
        <v>200</v>
      </c>
      <c r="C221" s="19">
        <v>154</v>
      </c>
      <c r="D221" s="19">
        <v>159</v>
      </c>
      <c r="E221" s="19">
        <v>176</v>
      </c>
      <c r="F221" s="29">
        <v>214</v>
      </c>
      <c r="G221" s="29">
        <v>489</v>
      </c>
      <c r="H221" s="32">
        <v>38</v>
      </c>
      <c r="I221" s="29">
        <v>527</v>
      </c>
      <c r="N221" s="20"/>
    </row>
    <row r="222" spans="1:14">
      <c r="A222" s="9">
        <v>3410</v>
      </c>
      <c r="B222" s="11" t="s">
        <v>201</v>
      </c>
      <c r="C222" s="19">
        <v>193</v>
      </c>
      <c r="D222" s="19">
        <v>192</v>
      </c>
      <c r="E222" s="19">
        <v>156</v>
      </c>
      <c r="F222" s="29">
        <v>197</v>
      </c>
      <c r="G222" s="29">
        <v>541</v>
      </c>
      <c r="H222" s="32">
        <v>41</v>
      </c>
      <c r="I222" s="29">
        <v>582</v>
      </c>
      <c r="N222" s="20"/>
    </row>
    <row r="223" spans="1:14">
      <c r="A223" s="9">
        <v>3411</v>
      </c>
      <c r="B223" s="11" t="s">
        <v>202</v>
      </c>
      <c r="C223" s="19">
        <v>141</v>
      </c>
      <c r="D223" s="19">
        <v>139</v>
      </c>
      <c r="E223" s="19">
        <v>115</v>
      </c>
      <c r="F223" s="29">
        <v>148</v>
      </c>
      <c r="G223" s="29">
        <v>395</v>
      </c>
      <c r="H223" s="32">
        <v>33</v>
      </c>
      <c r="I223" s="29">
        <v>428</v>
      </c>
      <c r="N223" s="20"/>
    </row>
    <row r="224" spans="1:14">
      <c r="A224" s="9">
        <v>3412</v>
      </c>
      <c r="B224" s="11" t="s">
        <v>203</v>
      </c>
      <c r="C224" s="19">
        <v>239</v>
      </c>
      <c r="D224" s="19">
        <v>225</v>
      </c>
      <c r="E224" s="19">
        <v>202</v>
      </c>
      <c r="F224" s="29">
        <v>243</v>
      </c>
      <c r="G224" s="29">
        <v>666</v>
      </c>
      <c r="H224" s="32">
        <v>41</v>
      </c>
      <c r="I224" s="29">
        <v>707</v>
      </c>
      <c r="N224" s="20"/>
    </row>
    <row r="225" spans="1:14">
      <c r="A225" s="9">
        <v>3413</v>
      </c>
      <c r="B225" s="11" t="s">
        <v>204</v>
      </c>
      <c r="C225" s="19">
        <v>53</v>
      </c>
      <c r="D225" s="19">
        <v>57</v>
      </c>
      <c r="E225" s="19">
        <v>62</v>
      </c>
      <c r="F225" s="29">
        <v>87</v>
      </c>
      <c r="G225" s="29">
        <v>172</v>
      </c>
      <c r="H225" s="32">
        <v>25</v>
      </c>
      <c r="I225" s="29">
        <v>197</v>
      </c>
      <c r="N225" s="20"/>
    </row>
    <row r="226" spans="1:14">
      <c r="A226" s="9">
        <v>3414</v>
      </c>
      <c r="B226" s="11" t="s">
        <v>205</v>
      </c>
      <c r="C226" s="19">
        <v>117</v>
      </c>
      <c r="D226" s="19">
        <v>127</v>
      </c>
      <c r="E226" s="19">
        <v>112</v>
      </c>
      <c r="F226" s="29">
        <v>145</v>
      </c>
      <c r="G226" s="29">
        <v>356</v>
      </c>
      <c r="H226" s="32">
        <v>33</v>
      </c>
      <c r="I226" s="29">
        <v>389</v>
      </c>
      <c r="N226" s="20"/>
    </row>
    <row r="227" spans="1:14">
      <c r="A227" s="9">
        <v>3415</v>
      </c>
      <c r="B227" s="11" t="s">
        <v>206</v>
      </c>
      <c r="C227" s="19">
        <v>165</v>
      </c>
      <c r="D227" s="19">
        <v>192</v>
      </c>
      <c r="E227" s="19">
        <v>210</v>
      </c>
      <c r="F227" s="29">
        <v>247</v>
      </c>
      <c r="G227" s="29">
        <v>567</v>
      </c>
      <c r="H227" s="32">
        <v>37</v>
      </c>
      <c r="I227" s="29">
        <v>604</v>
      </c>
      <c r="N227" s="20"/>
    </row>
    <row r="228" spans="1:14">
      <c r="A228" s="9">
        <v>3416</v>
      </c>
      <c r="B228" s="11" t="s">
        <v>207</v>
      </c>
      <c r="C228" s="19">
        <v>127</v>
      </c>
      <c r="D228" s="19">
        <v>149</v>
      </c>
      <c r="E228" s="19">
        <v>175</v>
      </c>
      <c r="F228" s="29">
        <v>212</v>
      </c>
      <c r="G228" s="29">
        <v>451</v>
      </c>
      <c r="H228" s="32">
        <v>37</v>
      </c>
      <c r="I228" s="29">
        <v>488</v>
      </c>
      <c r="N228" s="20"/>
    </row>
    <row r="229" spans="1:14">
      <c r="A229" s="9">
        <v>3417</v>
      </c>
      <c r="B229" s="11" t="s">
        <v>208</v>
      </c>
      <c r="C229" s="19">
        <v>167</v>
      </c>
      <c r="D229" s="19">
        <v>191</v>
      </c>
      <c r="E229" s="19">
        <v>242</v>
      </c>
      <c r="F229" s="29">
        <v>279</v>
      </c>
      <c r="G229" s="29">
        <v>600</v>
      </c>
      <c r="H229" s="32">
        <v>37</v>
      </c>
      <c r="I229" s="29">
        <v>637</v>
      </c>
      <c r="N229" s="20"/>
    </row>
    <row r="230" spans="1:14">
      <c r="A230" s="9">
        <v>3418</v>
      </c>
      <c r="B230" s="11" t="s">
        <v>209</v>
      </c>
      <c r="C230" s="19">
        <v>156</v>
      </c>
      <c r="D230" s="19">
        <v>143</v>
      </c>
      <c r="E230" s="19">
        <v>175</v>
      </c>
      <c r="F230" s="29">
        <v>215</v>
      </c>
      <c r="G230" s="29">
        <v>474</v>
      </c>
      <c r="H230" s="32">
        <v>40</v>
      </c>
      <c r="I230" s="29">
        <v>514</v>
      </c>
      <c r="N230" s="20"/>
    </row>
    <row r="231" spans="1:14">
      <c r="A231" s="9">
        <v>3419</v>
      </c>
      <c r="B231" s="11" t="s">
        <v>210</v>
      </c>
      <c r="C231" s="19">
        <v>169</v>
      </c>
      <c r="D231" s="19">
        <v>154</v>
      </c>
      <c r="E231" s="19">
        <v>159</v>
      </c>
      <c r="F231" s="29">
        <v>197</v>
      </c>
      <c r="G231" s="29">
        <v>482</v>
      </c>
      <c r="H231" s="32">
        <v>38</v>
      </c>
      <c r="I231" s="29">
        <v>520</v>
      </c>
      <c r="N231" s="20"/>
    </row>
    <row r="232" spans="1:14">
      <c r="A232" s="9">
        <v>3420</v>
      </c>
      <c r="B232" s="11" t="s">
        <v>211</v>
      </c>
      <c r="C232" s="19">
        <v>95</v>
      </c>
      <c r="D232" s="19">
        <v>123</v>
      </c>
      <c r="E232" s="19">
        <v>139</v>
      </c>
      <c r="F232" s="29">
        <v>175</v>
      </c>
      <c r="G232" s="29">
        <v>357</v>
      </c>
      <c r="H232" s="32">
        <v>36</v>
      </c>
      <c r="I232" s="29">
        <v>393</v>
      </c>
      <c r="N232" s="20"/>
    </row>
    <row r="233" spans="1:14">
      <c r="A233" s="9">
        <v>3421</v>
      </c>
      <c r="B233" s="11" t="s">
        <v>212</v>
      </c>
      <c r="C233" s="19">
        <v>114</v>
      </c>
      <c r="D233" s="19">
        <v>124</v>
      </c>
      <c r="E233" s="19">
        <v>133</v>
      </c>
      <c r="F233" s="29">
        <v>163</v>
      </c>
      <c r="G233" s="29">
        <v>371</v>
      </c>
      <c r="H233" s="32">
        <v>30</v>
      </c>
      <c r="I233" s="29">
        <v>401</v>
      </c>
      <c r="N233" s="20"/>
    </row>
    <row r="234" spans="1:14">
      <c r="A234" s="9">
        <v>3422</v>
      </c>
      <c r="B234" s="11" t="s">
        <v>213</v>
      </c>
      <c r="C234" s="19">
        <v>183</v>
      </c>
      <c r="D234" s="19">
        <v>237</v>
      </c>
      <c r="E234" s="19">
        <v>278</v>
      </c>
      <c r="F234" s="29">
        <v>330</v>
      </c>
      <c r="G234" s="29">
        <v>698</v>
      </c>
      <c r="H234" s="32">
        <v>52</v>
      </c>
      <c r="I234" s="29">
        <v>750</v>
      </c>
      <c r="N234" s="20"/>
    </row>
    <row r="235" spans="1:14">
      <c r="A235" s="9">
        <v>3423</v>
      </c>
      <c r="B235" s="11" t="s">
        <v>214</v>
      </c>
      <c r="C235" s="19">
        <v>257</v>
      </c>
      <c r="D235" s="19">
        <v>292</v>
      </c>
      <c r="E235" s="19">
        <v>257</v>
      </c>
      <c r="F235" s="29">
        <v>315</v>
      </c>
      <c r="G235" s="29">
        <v>806</v>
      </c>
      <c r="H235" s="32">
        <v>58</v>
      </c>
      <c r="I235" s="29">
        <v>864</v>
      </c>
      <c r="N235" s="20"/>
    </row>
    <row r="236" spans="1:14">
      <c r="A236" s="9">
        <v>3424</v>
      </c>
      <c r="B236" s="11" t="s">
        <v>215</v>
      </c>
      <c r="C236" s="19">
        <v>114</v>
      </c>
      <c r="D236" s="19">
        <v>148</v>
      </c>
      <c r="E236" s="19">
        <v>131</v>
      </c>
      <c r="F236" s="29">
        <v>165</v>
      </c>
      <c r="G236" s="29">
        <v>393</v>
      </c>
      <c r="H236" s="32">
        <v>34</v>
      </c>
      <c r="I236" s="29">
        <v>427</v>
      </c>
      <c r="N236" s="20"/>
    </row>
    <row r="237" spans="1:14">
      <c r="A237" s="9">
        <v>3425</v>
      </c>
      <c r="B237" s="11" t="s">
        <v>216</v>
      </c>
      <c r="C237" s="19">
        <v>228</v>
      </c>
      <c r="D237" s="19">
        <v>262</v>
      </c>
      <c r="E237" s="19">
        <v>296</v>
      </c>
      <c r="F237" s="29">
        <v>346</v>
      </c>
      <c r="G237" s="29">
        <v>786</v>
      </c>
      <c r="H237" s="32">
        <v>50</v>
      </c>
      <c r="I237" s="29">
        <v>836</v>
      </c>
      <c r="N237" s="20"/>
    </row>
    <row r="238" spans="1:14">
      <c r="A238" s="9">
        <v>3426</v>
      </c>
      <c r="B238" s="11" t="s">
        <v>217</v>
      </c>
      <c r="C238" s="19">
        <v>76</v>
      </c>
      <c r="D238" s="19">
        <v>86</v>
      </c>
      <c r="E238" s="19">
        <v>84</v>
      </c>
      <c r="F238" s="29">
        <v>112</v>
      </c>
      <c r="G238" s="29">
        <v>246</v>
      </c>
      <c r="H238" s="32">
        <v>28</v>
      </c>
      <c r="I238" s="29">
        <v>274</v>
      </c>
      <c r="N238" s="20"/>
    </row>
    <row r="239" spans="1:14">
      <c r="A239" s="9">
        <v>3427</v>
      </c>
      <c r="B239" s="11" t="s">
        <v>270</v>
      </c>
      <c r="C239" s="19">
        <v>131</v>
      </c>
      <c r="D239" s="19">
        <v>117</v>
      </c>
      <c r="E239" s="19">
        <v>122</v>
      </c>
      <c r="F239" s="29">
        <v>160</v>
      </c>
      <c r="G239" s="29">
        <v>370</v>
      </c>
      <c r="H239" s="32">
        <v>38</v>
      </c>
      <c r="I239" s="29">
        <v>408</v>
      </c>
      <c r="N239" s="20"/>
    </row>
    <row r="240" spans="1:14">
      <c r="A240" s="9">
        <v>3428</v>
      </c>
      <c r="B240" s="11" t="s">
        <v>283</v>
      </c>
      <c r="C240" s="19">
        <v>191</v>
      </c>
      <c r="D240" s="19">
        <v>209</v>
      </c>
      <c r="E240" s="19">
        <v>228</v>
      </c>
      <c r="F240" s="29">
        <v>277</v>
      </c>
      <c r="G240" s="29">
        <v>628</v>
      </c>
      <c r="H240" s="32">
        <v>49</v>
      </c>
      <c r="I240" s="29">
        <v>677</v>
      </c>
      <c r="N240" s="20"/>
    </row>
    <row r="241" spans="1:9" ht="30" customHeight="1">
      <c r="A241" s="9">
        <v>3499</v>
      </c>
      <c r="B241" s="11" t="s">
        <v>218</v>
      </c>
      <c r="C241" s="12">
        <v>4565</v>
      </c>
      <c r="D241" s="12">
        <v>4974</v>
      </c>
      <c r="E241" s="29">
        <v>5062</v>
      </c>
      <c r="F241" s="29">
        <v>6179</v>
      </c>
      <c r="G241" s="29">
        <v>14601</v>
      </c>
      <c r="H241" s="29">
        <v>1117</v>
      </c>
      <c r="I241" s="29">
        <v>15718</v>
      </c>
    </row>
    <row r="242" spans="1:9">
      <c r="A242" s="9">
        <v>3501</v>
      </c>
      <c r="B242" s="11" t="s">
        <v>219</v>
      </c>
      <c r="C242" s="19">
        <v>224</v>
      </c>
      <c r="D242" s="19">
        <v>217</v>
      </c>
      <c r="E242" s="19">
        <v>217</v>
      </c>
      <c r="F242" s="29">
        <v>263</v>
      </c>
      <c r="G242" s="29">
        <v>658</v>
      </c>
      <c r="H242" s="32">
        <v>46</v>
      </c>
      <c r="I242" s="29">
        <v>704</v>
      </c>
    </row>
    <row r="243" spans="1:9">
      <c r="A243" s="9">
        <v>3502</v>
      </c>
      <c r="B243" s="11" t="s">
        <v>220</v>
      </c>
      <c r="C243" s="19">
        <v>225</v>
      </c>
      <c r="D243" s="19">
        <v>208</v>
      </c>
      <c r="E243" s="19">
        <v>219</v>
      </c>
      <c r="F243" s="29">
        <v>268</v>
      </c>
      <c r="G243" s="29">
        <v>652</v>
      </c>
      <c r="H243" s="32">
        <v>49</v>
      </c>
      <c r="I243" s="29">
        <v>701</v>
      </c>
    </row>
    <row r="244" spans="1:9">
      <c r="A244" s="9">
        <v>3503</v>
      </c>
      <c r="B244" s="11" t="s">
        <v>221</v>
      </c>
      <c r="C244" s="19">
        <v>176</v>
      </c>
      <c r="D244" s="19">
        <v>189</v>
      </c>
      <c r="E244" s="19">
        <v>185</v>
      </c>
      <c r="F244" s="29">
        <v>229</v>
      </c>
      <c r="G244" s="29">
        <v>550</v>
      </c>
      <c r="H244" s="32">
        <v>44</v>
      </c>
      <c r="I244" s="29">
        <v>594</v>
      </c>
    </row>
    <row r="245" spans="1:9">
      <c r="A245" s="9">
        <v>3504</v>
      </c>
      <c r="B245" s="11" t="s">
        <v>222</v>
      </c>
      <c r="C245" s="19">
        <v>123</v>
      </c>
      <c r="D245" s="19">
        <v>149</v>
      </c>
      <c r="E245" s="19">
        <v>149</v>
      </c>
      <c r="F245" s="29">
        <v>188</v>
      </c>
      <c r="G245" s="29">
        <v>421</v>
      </c>
      <c r="H245" s="32">
        <v>39</v>
      </c>
      <c r="I245" s="29">
        <v>460</v>
      </c>
    </row>
    <row r="246" spans="1:9">
      <c r="A246" s="9">
        <v>3505</v>
      </c>
      <c r="B246" s="11" t="s">
        <v>223</v>
      </c>
      <c r="C246" s="19">
        <v>118</v>
      </c>
      <c r="D246" s="19">
        <v>120</v>
      </c>
      <c r="E246" s="19">
        <v>115</v>
      </c>
      <c r="F246" s="29">
        <v>144</v>
      </c>
      <c r="G246" s="29">
        <v>353</v>
      </c>
      <c r="H246" s="32">
        <v>29</v>
      </c>
      <c r="I246" s="29">
        <v>382</v>
      </c>
    </row>
    <row r="247" spans="1:9">
      <c r="A247" s="9">
        <v>3506</v>
      </c>
      <c r="B247" s="11" t="s">
        <v>224</v>
      </c>
      <c r="C247" s="19">
        <v>314</v>
      </c>
      <c r="D247" s="19">
        <v>344</v>
      </c>
      <c r="E247" s="19">
        <v>362</v>
      </c>
      <c r="F247" s="29">
        <v>426</v>
      </c>
      <c r="G247" s="29">
        <v>1020</v>
      </c>
      <c r="H247" s="32">
        <v>64</v>
      </c>
      <c r="I247" s="29">
        <v>1084</v>
      </c>
    </row>
    <row r="248" spans="1:9">
      <c r="A248" s="9">
        <v>3507</v>
      </c>
      <c r="B248" s="11" t="s">
        <v>225</v>
      </c>
      <c r="C248" s="19">
        <v>350</v>
      </c>
      <c r="D248" s="19">
        <v>364</v>
      </c>
      <c r="E248" s="19">
        <v>357</v>
      </c>
      <c r="F248" s="29">
        <v>423</v>
      </c>
      <c r="G248" s="29">
        <v>1071</v>
      </c>
      <c r="H248" s="32">
        <v>66</v>
      </c>
      <c r="I248" s="29">
        <v>1137</v>
      </c>
    </row>
    <row r="249" spans="1:9">
      <c r="A249" s="9">
        <v>3508</v>
      </c>
      <c r="B249" s="11" t="s">
        <v>226</v>
      </c>
      <c r="C249" s="19">
        <v>38</v>
      </c>
      <c r="D249" s="19">
        <v>64</v>
      </c>
      <c r="E249" s="19">
        <v>63</v>
      </c>
      <c r="F249" s="29">
        <v>88</v>
      </c>
      <c r="G249" s="29">
        <v>165</v>
      </c>
      <c r="H249" s="32">
        <v>25</v>
      </c>
      <c r="I249" s="29">
        <v>190</v>
      </c>
    </row>
    <row r="250" spans="1:9">
      <c r="A250" s="9">
        <v>3509</v>
      </c>
      <c r="B250" s="11" t="s">
        <v>227</v>
      </c>
      <c r="C250" s="19">
        <v>107</v>
      </c>
      <c r="D250" s="19">
        <v>115</v>
      </c>
      <c r="E250" s="19">
        <v>127</v>
      </c>
      <c r="F250" s="29">
        <v>157</v>
      </c>
      <c r="G250" s="29">
        <v>349</v>
      </c>
      <c r="H250" s="32">
        <v>30</v>
      </c>
      <c r="I250" s="29">
        <v>379</v>
      </c>
    </row>
    <row r="251" spans="1:9">
      <c r="A251" s="9">
        <v>3510</v>
      </c>
      <c r="B251" s="11" t="s">
        <v>228</v>
      </c>
      <c r="C251" s="19">
        <v>124</v>
      </c>
      <c r="D251" s="19">
        <v>145</v>
      </c>
      <c r="E251" s="19">
        <v>107</v>
      </c>
      <c r="F251" s="29">
        <v>144</v>
      </c>
      <c r="G251" s="29">
        <v>376</v>
      </c>
      <c r="H251" s="32">
        <v>37</v>
      </c>
      <c r="I251" s="29">
        <v>413</v>
      </c>
    </row>
    <row r="252" spans="1:9">
      <c r="A252" s="9">
        <v>3511</v>
      </c>
      <c r="B252" s="11" t="s">
        <v>229</v>
      </c>
      <c r="C252" s="19">
        <v>167</v>
      </c>
      <c r="D252" s="19">
        <v>199</v>
      </c>
      <c r="E252" s="19">
        <v>218</v>
      </c>
      <c r="F252" s="29">
        <v>257</v>
      </c>
      <c r="G252" s="29">
        <v>584</v>
      </c>
      <c r="H252" s="32">
        <v>39</v>
      </c>
      <c r="I252" s="29">
        <v>623</v>
      </c>
    </row>
    <row r="253" spans="1:9">
      <c r="A253" s="9">
        <v>3512</v>
      </c>
      <c r="B253" s="11" t="s">
        <v>230</v>
      </c>
      <c r="C253" s="19">
        <v>179</v>
      </c>
      <c r="D253" s="19">
        <v>152</v>
      </c>
      <c r="E253" s="19">
        <v>180</v>
      </c>
      <c r="F253" s="29">
        <v>217</v>
      </c>
      <c r="G253" s="29">
        <v>511</v>
      </c>
      <c r="H253" s="32">
        <v>37</v>
      </c>
      <c r="I253" s="29">
        <v>548</v>
      </c>
    </row>
    <row r="254" spans="1:9">
      <c r="A254" s="9">
        <v>3513</v>
      </c>
      <c r="B254" s="11" t="s">
        <v>231</v>
      </c>
      <c r="C254" s="19">
        <v>96</v>
      </c>
      <c r="D254" s="19">
        <v>99</v>
      </c>
      <c r="E254" s="19">
        <v>80</v>
      </c>
      <c r="F254" s="29">
        <v>109</v>
      </c>
      <c r="G254" s="29">
        <v>275</v>
      </c>
      <c r="H254" s="32">
        <v>29</v>
      </c>
      <c r="I254" s="29">
        <v>304</v>
      </c>
    </row>
    <row r="255" spans="1:9">
      <c r="A255" s="9">
        <v>3514</v>
      </c>
      <c r="B255" s="11" t="s">
        <v>232</v>
      </c>
      <c r="C255" s="19">
        <v>60</v>
      </c>
      <c r="D255" s="19">
        <v>60</v>
      </c>
      <c r="E255" s="19">
        <v>82</v>
      </c>
      <c r="F255" s="29">
        <v>106</v>
      </c>
      <c r="G255" s="29">
        <v>202</v>
      </c>
      <c r="H255" s="32">
        <v>24</v>
      </c>
      <c r="I255" s="29">
        <v>226</v>
      </c>
    </row>
    <row r="256" spans="1:9">
      <c r="A256" s="9">
        <v>3515</v>
      </c>
      <c r="B256" s="11" t="s">
        <v>233</v>
      </c>
      <c r="C256" s="19">
        <v>122</v>
      </c>
      <c r="D256" s="19">
        <v>140</v>
      </c>
      <c r="E256" s="19">
        <v>163</v>
      </c>
      <c r="F256" s="29">
        <v>199</v>
      </c>
      <c r="G256" s="29">
        <v>425</v>
      </c>
      <c r="H256" s="32">
        <v>36</v>
      </c>
      <c r="I256" s="29">
        <v>461</v>
      </c>
    </row>
    <row r="257" spans="1:9">
      <c r="A257" s="9">
        <v>3516</v>
      </c>
      <c r="B257" s="11" t="s">
        <v>234</v>
      </c>
      <c r="C257" s="19">
        <v>98</v>
      </c>
      <c r="D257" s="19">
        <v>90</v>
      </c>
      <c r="E257" s="19">
        <v>86</v>
      </c>
      <c r="F257" s="29">
        <v>114</v>
      </c>
      <c r="G257" s="29">
        <v>274</v>
      </c>
      <c r="H257" s="32">
        <v>28</v>
      </c>
      <c r="I257" s="29">
        <v>302</v>
      </c>
    </row>
    <row r="258" spans="1:9">
      <c r="A258" s="9">
        <v>3517</v>
      </c>
      <c r="B258" s="11" t="s">
        <v>235</v>
      </c>
      <c r="C258" s="19">
        <v>106</v>
      </c>
      <c r="D258" s="19">
        <v>103</v>
      </c>
      <c r="E258" s="19">
        <v>116</v>
      </c>
      <c r="F258" s="29">
        <v>147</v>
      </c>
      <c r="G258" s="29">
        <v>325</v>
      </c>
      <c r="H258" s="32">
        <v>31</v>
      </c>
      <c r="I258" s="29">
        <v>356</v>
      </c>
    </row>
    <row r="259" spans="1:9">
      <c r="A259" s="9">
        <v>3518</v>
      </c>
      <c r="B259" s="11" t="s">
        <v>236</v>
      </c>
      <c r="C259" s="19">
        <v>137</v>
      </c>
      <c r="D259" s="19">
        <v>142</v>
      </c>
      <c r="E259" s="19">
        <v>135</v>
      </c>
      <c r="F259" s="29">
        <v>169</v>
      </c>
      <c r="G259" s="29">
        <v>414</v>
      </c>
      <c r="H259" s="32">
        <v>34</v>
      </c>
      <c r="I259" s="29">
        <v>448</v>
      </c>
    </row>
    <row r="260" spans="1:9">
      <c r="A260" s="9">
        <v>3519</v>
      </c>
      <c r="B260" s="11" t="s">
        <v>237</v>
      </c>
      <c r="C260" s="19">
        <v>46</v>
      </c>
      <c r="D260" s="19">
        <v>41</v>
      </c>
      <c r="E260" s="19">
        <v>53</v>
      </c>
      <c r="F260" s="29">
        <v>76</v>
      </c>
      <c r="G260" s="29">
        <v>140</v>
      </c>
      <c r="H260" s="32">
        <v>23</v>
      </c>
      <c r="I260" s="29">
        <v>163</v>
      </c>
    </row>
    <row r="261" spans="1:9" ht="30" customHeight="1">
      <c r="A261" s="9">
        <v>3599</v>
      </c>
      <c r="B261" s="11" t="s">
        <v>238</v>
      </c>
      <c r="C261" s="12">
        <v>2810</v>
      </c>
      <c r="D261" s="12">
        <v>2941</v>
      </c>
      <c r="E261" s="29">
        <v>3014</v>
      </c>
      <c r="F261" s="29">
        <v>3724</v>
      </c>
      <c r="G261" s="29">
        <v>8765</v>
      </c>
      <c r="H261" s="29">
        <v>710</v>
      </c>
      <c r="I261" s="29">
        <v>9475</v>
      </c>
    </row>
    <row r="262" spans="1:9">
      <c r="A262" s="9">
        <v>3601</v>
      </c>
      <c r="B262" s="11" t="s">
        <v>239</v>
      </c>
      <c r="C262" s="19">
        <v>246</v>
      </c>
      <c r="D262" s="19">
        <v>271</v>
      </c>
      <c r="E262" s="19">
        <v>286</v>
      </c>
      <c r="F262" s="29">
        <v>336</v>
      </c>
      <c r="G262" s="29">
        <v>803</v>
      </c>
      <c r="H262" s="32">
        <v>50</v>
      </c>
      <c r="I262" s="29">
        <v>853</v>
      </c>
    </row>
    <row r="263" spans="1:9">
      <c r="A263" s="9">
        <v>3602</v>
      </c>
      <c r="B263" s="11" t="s">
        <v>240</v>
      </c>
      <c r="C263" s="19">
        <v>172</v>
      </c>
      <c r="D263" s="19">
        <v>164</v>
      </c>
      <c r="E263" s="19">
        <v>156</v>
      </c>
      <c r="F263" s="29">
        <v>195</v>
      </c>
      <c r="G263" s="29">
        <v>492</v>
      </c>
      <c r="H263" s="32">
        <v>39</v>
      </c>
      <c r="I263" s="29">
        <v>531</v>
      </c>
    </row>
    <row r="264" spans="1:9">
      <c r="A264" s="9">
        <v>3618</v>
      </c>
      <c r="B264" s="11" t="s">
        <v>302</v>
      </c>
      <c r="C264" s="19">
        <v>137</v>
      </c>
      <c r="D264" s="19">
        <v>140</v>
      </c>
      <c r="E264" s="19">
        <v>148</v>
      </c>
      <c r="F264" s="29">
        <v>184</v>
      </c>
      <c r="G264" s="29">
        <v>425</v>
      </c>
      <c r="H264" s="32">
        <v>36</v>
      </c>
      <c r="I264" s="29">
        <v>461</v>
      </c>
    </row>
    <row r="265" spans="1:9">
      <c r="A265" s="9">
        <v>3604</v>
      </c>
      <c r="B265" s="11" t="s">
        <v>241</v>
      </c>
      <c r="C265" s="19">
        <v>199</v>
      </c>
      <c r="D265" s="19">
        <v>208</v>
      </c>
      <c r="E265" s="19">
        <v>194</v>
      </c>
      <c r="F265" s="29">
        <v>233</v>
      </c>
      <c r="G265" s="29">
        <v>601</v>
      </c>
      <c r="H265" s="32">
        <v>39</v>
      </c>
      <c r="I265" s="29">
        <v>640</v>
      </c>
    </row>
    <row r="266" spans="1:9">
      <c r="A266" s="9">
        <v>3605</v>
      </c>
      <c r="B266" s="11" t="s">
        <v>242</v>
      </c>
      <c r="C266" s="19">
        <v>160</v>
      </c>
      <c r="D266" s="19">
        <v>159</v>
      </c>
      <c r="E266" s="19">
        <v>176</v>
      </c>
      <c r="F266" s="29">
        <v>221</v>
      </c>
      <c r="G266" s="29">
        <v>495</v>
      </c>
      <c r="H266" s="32">
        <v>45</v>
      </c>
      <c r="I266" s="29">
        <v>540</v>
      </c>
    </row>
    <row r="267" spans="1:9">
      <c r="A267" s="9">
        <v>3606</v>
      </c>
      <c r="B267" s="11" t="s">
        <v>243</v>
      </c>
      <c r="C267" s="19">
        <v>191</v>
      </c>
      <c r="D267" s="19">
        <v>188</v>
      </c>
      <c r="E267" s="19">
        <v>177</v>
      </c>
      <c r="F267" s="29">
        <v>214</v>
      </c>
      <c r="G267" s="29">
        <v>556</v>
      </c>
      <c r="H267" s="32">
        <v>37</v>
      </c>
      <c r="I267" s="29">
        <v>593</v>
      </c>
    </row>
    <row r="268" spans="1:9">
      <c r="A268" s="9">
        <v>3607</v>
      </c>
      <c r="B268" s="11" t="s">
        <v>244</v>
      </c>
      <c r="C268" s="19">
        <v>142</v>
      </c>
      <c r="D268" s="19">
        <v>158</v>
      </c>
      <c r="E268" s="19">
        <v>144</v>
      </c>
      <c r="F268" s="29">
        <v>179</v>
      </c>
      <c r="G268" s="29">
        <v>444</v>
      </c>
      <c r="H268" s="32">
        <v>35</v>
      </c>
      <c r="I268" s="29">
        <v>479</v>
      </c>
    </row>
    <row r="269" spans="1:9">
      <c r="A269" s="9">
        <v>3608</v>
      </c>
      <c r="B269" s="11" t="s">
        <v>245</v>
      </c>
      <c r="C269" s="19">
        <v>165</v>
      </c>
      <c r="D269" s="19">
        <v>168</v>
      </c>
      <c r="E269" s="19">
        <v>195</v>
      </c>
      <c r="F269" s="29">
        <v>238</v>
      </c>
      <c r="G269" s="29">
        <v>528</v>
      </c>
      <c r="H269" s="32">
        <v>43</v>
      </c>
      <c r="I269" s="29">
        <v>571</v>
      </c>
    </row>
    <row r="270" spans="1:9" hidden="1">
      <c r="A270" s="9"/>
      <c r="B270" s="11"/>
      <c r="C270" s="19"/>
      <c r="D270" s="19"/>
      <c r="E270" s="19"/>
      <c r="F270" s="29">
        <v>0</v>
      </c>
      <c r="G270" s="29">
        <v>0</v>
      </c>
      <c r="H270" s="32"/>
      <c r="I270" s="29">
        <v>0</v>
      </c>
    </row>
    <row r="271" spans="1:9">
      <c r="A271" s="9">
        <v>3610</v>
      </c>
      <c r="B271" s="11" t="s">
        <v>246</v>
      </c>
      <c r="C271" s="19">
        <v>143</v>
      </c>
      <c r="D271" s="19">
        <v>148</v>
      </c>
      <c r="E271" s="19">
        <v>160</v>
      </c>
      <c r="F271" s="29">
        <v>198</v>
      </c>
      <c r="G271" s="29">
        <v>451</v>
      </c>
      <c r="H271" s="32">
        <v>38</v>
      </c>
      <c r="I271" s="29">
        <v>489</v>
      </c>
    </row>
    <row r="272" spans="1:9">
      <c r="A272" s="9">
        <v>3611</v>
      </c>
      <c r="B272" s="11" t="s">
        <v>247</v>
      </c>
      <c r="C272" s="19">
        <v>92</v>
      </c>
      <c r="D272" s="19">
        <v>99</v>
      </c>
      <c r="E272" s="19">
        <v>95</v>
      </c>
      <c r="F272" s="29">
        <v>125</v>
      </c>
      <c r="G272" s="29">
        <v>286</v>
      </c>
      <c r="H272" s="32">
        <v>30</v>
      </c>
      <c r="I272" s="29">
        <v>316</v>
      </c>
    </row>
    <row r="273" spans="1:12">
      <c r="A273" s="9">
        <v>3612</v>
      </c>
      <c r="B273" s="11" t="s">
        <v>248</v>
      </c>
      <c r="C273" s="19">
        <v>125</v>
      </c>
      <c r="D273" s="19">
        <v>120</v>
      </c>
      <c r="E273" s="19">
        <v>141</v>
      </c>
      <c r="F273" s="29">
        <v>172</v>
      </c>
      <c r="G273" s="29">
        <v>386</v>
      </c>
      <c r="H273" s="32">
        <v>31</v>
      </c>
      <c r="I273" s="29">
        <v>417</v>
      </c>
    </row>
    <row r="274" spans="1:12">
      <c r="A274" s="9">
        <v>3613</v>
      </c>
      <c r="B274" s="11" t="s">
        <v>249</v>
      </c>
      <c r="C274" s="19">
        <v>177</v>
      </c>
      <c r="D274" s="19">
        <v>195</v>
      </c>
      <c r="E274" s="19">
        <v>231</v>
      </c>
      <c r="F274" s="29">
        <v>270</v>
      </c>
      <c r="G274" s="29">
        <v>603</v>
      </c>
      <c r="H274" s="32">
        <v>39</v>
      </c>
      <c r="I274" s="29">
        <v>642</v>
      </c>
    </row>
    <row r="275" spans="1:12">
      <c r="A275" s="9">
        <v>3614</v>
      </c>
      <c r="B275" s="11" t="s">
        <v>250</v>
      </c>
      <c r="C275" s="19">
        <v>151</v>
      </c>
      <c r="D275" s="19">
        <v>162</v>
      </c>
      <c r="E275" s="19">
        <v>182</v>
      </c>
      <c r="F275" s="29">
        <v>220</v>
      </c>
      <c r="G275" s="29">
        <v>495</v>
      </c>
      <c r="H275" s="32">
        <v>38</v>
      </c>
      <c r="I275" s="29">
        <v>533</v>
      </c>
    </row>
    <row r="276" spans="1:12">
      <c r="A276" s="9">
        <v>3615</v>
      </c>
      <c r="B276" s="11" t="s">
        <v>251</v>
      </c>
      <c r="C276" s="19">
        <v>98</v>
      </c>
      <c r="D276" s="19">
        <v>80</v>
      </c>
      <c r="E276" s="19">
        <v>86</v>
      </c>
      <c r="F276" s="29">
        <v>115</v>
      </c>
      <c r="G276" s="29">
        <v>264</v>
      </c>
      <c r="H276" s="32">
        <v>29</v>
      </c>
      <c r="I276" s="29">
        <v>293</v>
      </c>
    </row>
    <row r="277" spans="1:12">
      <c r="A277" s="9">
        <v>3616</v>
      </c>
      <c r="B277" s="11" t="s">
        <v>252</v>
      </c>
      <c r="C277" s="19">
        <v>149</v>
      </c>
      <c r="D277" s="19">
        <v>157</v>
      </c>
      <c r="E277" s="19">
        <v>137</v>
      </c>
      <c r="F277" s="29">
        <v>170</v>
      </c>
      <c r="G277" s="29">
        <v>443</v>
      </c>
      <c r="H277" s="32">
        <v>33</v>
      </c>
      <c r="I277" s="29">
        <v>476</v>
      </c>
    </row>
    <row r="278" spans="1:12">
      <c r="A278" s="9">
        <v>3617</v>
      </c>
      <c r="B278" s="11" t="s">
        <v>285</v>
      </c>
      <c r="C278" s="19">
        <v>164</v>
      </c>
      <c r="D278" s="19">
        <v>182</v>
      </c>
      <c r="E278" s="19">
        <v>226</v>
      </c>
      <c r="F278" s="29">
        <v>271</v>
      </c>
      <c r="G278" s="29">
        <v>572</v>
      </c>
      <c r="H278" s="32">
        <v>45</v>
      </c>
      <c r="I278" s="29">
        <v>617</v>
      </c>
    </row>
    <row r="279" spans="1:12" ht="30" customHeight="1">
      <c r="A279" s="9">
        <v>3699</v>
      </c>
      <c r="B279" s="11" t="s">
        <v>253</v>
      </c>
      <c r="C279" s="12">
        <v>2511</v>
      </c>
      <c r="D279" s="12">
        <v>2599</v>
      </c>
      <c r="E279" s="29">
        <v>2734</v>
      </c>
      <c r="F279" s="29">
        <v>3341</v>
      </c>
      <c r="G279" s="29">
        <v>7844</v>
      </c>
      <c r="H279" s="29">
        <v>607</v>
      </c>
      <c r="I279" s="29">
        <v>8451</v>
      </c>
    </row>
    <row r="280" spans="1:12">
      <c r="A280" s="9">
        <v>0</v>
      </c>
      <c r="B280" s="11">
        <v>0</v>
      </c>
      <c r="C280" s="12"/>
      <c r="D280" s="12"/>
      <c r="E280" s="29"/>
      <c r="F280" s="29"/>
      <c r="G280" s="29"/>
      <c r="H280" s="32"/>
      <c r="I280" s="29"/>
    </row>
    <row r="281" spans="1:12" ht="30" customHeight="1">
      <c r="A281" s="9">
        <v>9999</v>
      </c>
      <c r="B281" s="11" t="s">
        <v>254</v>
      </c>
      <c r="C281" s="18">
        <v>33951</v>
      </c>
      <c r="D281" s="18">
        <v>35450</v>
      </c>
      <c r="E281" s="30">
        <v>36294</v>
      </c>
      <c r="F281" s="30">
        <v>45508</v>
      </c>
      <c r="G281" s="30">
        <v>105695</v>
      </c>
      <c r="H281" s="30">
        <v>9214</v>
      </c>
      <c r="I281" s="30">
        <v>114909</v>
      </c>
    </row>
    <row r="282" spans="1:12" ht="30" customHeight="1">
      <c r="A282" s="14"/>
      <c r="B282" s="15"/>
      <c r="C282" s="17"/>
      <c r="D282" s="16"/>
      <c r="E282" s="27"/>
      <c r="F282" s="28"/>
      <c r="G282" s="27"/>
      <c r="H282" s="28"/>
      <c r="I282" s="28"/>
    </row>
    <row r="283" spans="1:12" ht="18.75">
      <c r="A283" s="7" t="s">
        <v>257</v>
      </c>
    </row>
    <row r="284" spans="1:12" ht="27" customHeight="1">
      <c r="A284" s="4"/>
      <c r="B284" s="5"/>
      <c r="C284" s="170" t="s">
        <v>263</v>
      </c>
      <c r="D284" s="170"/>
      <c r="E284" s="170"/>
      <c r="F284" s="170"/>
      <c r="G284" s="170"/>
      <c r="H284" s="168" t="s">
        <v>293</v>
      </c>
      <c r="I284" s="168" t="s">
        <v>297</v>
      </c>
      <c r="J284" s="168" t="s">
        <v>288</v>
      </c>
      <c r="K284" s="166" t="s">
        <v>262</v>
      </c>
      <c r="L284" s="5"/>
    </row>
    <row r="285" spans="1:12">
      <c r="A285" s="6" t="s">
        <v>258</v>
      </c>
      <c r="B285" s="6" t="s">
        <v>0</v>
      </c>
      <c r="C285" s="6" t="s">
        <v>259</v>
      </c>
      <c r="D285" s="6" t="s">
        <v>260</v>
      </c>
      <c r="E285" s="35" t="s">
        <v>261</v>
      </c>
      <c r="F285" s="36" t="s">
        <v>294</v>
      </c>
      <c r="G285" s="24" t="s">
        <v>296</v>
      </c>
      <c r="H285" s="169"/>
      <c r="I285" s="169"/>
      <c r="J285" s="169"/>
      <c r="K285" s="167"/>
      <c r="L285" s="6" t="s">
        <v>255</v>
      </c>
    </row>
    <row r="286" spans="1:12">
      <c r="A286" s="8">
        <v>3061</v>
      </c>
      <c r="B286" s="10" t="s">
        <v>264</v>
      </c>
      <c r="C286" s="8">
        <v>42</v>
      </c>
      <c r="D286" s="8">
        <v>93</v>
      </c>
      <c r="E286" s="25">
        <v>104</v>
      </c>
      <c r="F286" s="25">
        <v>239</v>
      </c>
      <c r="G286" s="24">
        <v>104</v>
      </c>
      <c r="H286" s="25">
        <v>198</v>
      </c>
      <c r="I286" s="38">
        <v>308</v>
      </c>
      <c r="J286" s="25">
        <v>437</v>
      </c>
      <c r="K286" s="32">
        <v>110</v>
      </c>
      <c r="L286" s="8">
        <v>547</v>
      </c>
    </row>
    <row r="287" spans="1:12">
      <c r="A287" s="8">
        <v>3261</v>
      </c>
      <c r="B287" s="10" t="s">
        <v>290</v>
      </c>
      <c r="C287" s="41"/>
      <c r="D287" s="41"/>
      <c r="E287" s="41"/>
      <c r="F287" s="41">
        <v>0</v>
      </c>
      <c r="G287" s="42">
        <v>0</v>
      </c>
      <c r="H287" s="25">
        <v>310</v>
      </c>
      <c r="I287" s="38">
        <v>434</v>
      </c>
      <c r="J287" s="25">
        <v>310</v>
      </c>
      <c r="K287" s="32">
        <v>124</v>
      </c>
      <c r="L287" s="8">
        <v>434</v>
      </c>
    </row>
    <row r="288" spans="1:12">
      <c r="A288" s="8">
        <v>3262</v>
      </c>
      <c r="B288" s="10" t="s">
        <v>291</v>
      </c>
      <c r="C288" s="8">
        <v>23</v>
      </c>
      <c r="D288" s="8">
        <v>25</v>
      </c>
      <c r="E288" s="25">
        <v>29</v>
      </c>
      <c r="F288" s="25">
        <v>77</v>
      </c>
      <c r="G288" s="37">
        <v>74</v>
      </c>
      <c r="H288" s="41"/>
      <c r="I288" s="41">
        <v>0</v>
      </c>
      <c r="J288" s="25">
        <v>77</v>
      </c>
      <c r="K288" s="32">
        <v>45</v>
      </c>
      <c r="L288" s="8">
        <v>122</v>
      </c>
    </row>
    <row r="289" spans="1:12">
      <c r="A289" s="8">
        <v>3361</v>
      </c>
      <c r="B289" s="10" t="s">
        <v>265</v>
      </c>
      <c r="C289" s="8">
        <v>28</v>
      </c>
      <c r="D289" s="8">
        <v>22</v>
      </c>
      <c r="E289" s="25">
        <v>26</v>
      </c>
      <c r="F289" s="25">
        <v>76</v>
      </c>
      <c r="G289" s="24">
        <v>26</v>
      </c>
      <c r="H289" s="25">
        <v>275</v>
      </c>
      <c r="I289" s="38">
        <v>417</v>
      </c>
      <c r="J289" s="25">
        <v>351</v>
      </c>
      <c r="K289" s="32">
        <v>142</v>
      </c>
      <c r="L289" s="8">
        <v>493</v>
      </c>
    </row>
    <row r="290" spans="1:12">
      <c r="A290" s="8">
        <v>3661</v>
      </c>
      <c r="B290" s="10" t="s">
        <v>266</v>
      </c>
      <c r="C290" s="8">
        <v>22</v>
      </c>
      <c r="D290" s="8">
        <v>20</v>
      </c>
      <c r="E290" s="25">
        <v>25</v>
      </c>
      <c r="F290" s="25">
        <v>67</v>
      </c>
      <c r="G290" s="24">
        <v>25</v>
      </c>
      <c r="H290" s="25">
        <v>150</v>
      </c>
      <c r="I290" s="38">
        <v>247</v>
      </c>
      <c r="J290" s="25">
        <v>217</v>
      </c>
      <c r="K290" s="32">
        <v>97</v>
      </c>
      <c r="L290" s="8">
        <v>314</v>
      </c>
    </row>
    <row r="291" spans="1:12">
      <c r="A291" s="3"/>
      <c r="B291" s="10" t="s">
        <v>255</v>
      </c>
      <c r="C291" s="8">
        <v>115</v>
      </c>
      <c r="D291" s="8">
        <v>160</v>
      </c>
      <c r="E291" s="25">
        <v>184</v>
      </c>
      <c r="F291" s="25">
        <v>459</v>
      </c>
      <c r="G291" s="24">
        <v>229</v>
      </c>
      <c r="H291" s="25">
        <v>933</v>
      </c>
      <c r="I291" s="38">
        <v>1406</v>
      </c>
      <c r="J291" s="25">
        <v>1392</v>
      </c>
      <c r="K291" s="33">
        <v>518</v>
      </c>
      <c r="L291" s="8">
        <v>1910</v>
      </c>
    </row>
    <row r="292" spans="1:12">
      <c r="A292" s="165"/>
      <c r="B292" s="165"/>
      <c r="C292" s="165"/>
      <c r="D292" s="165"/>
      <c r="E292" s="165"/>
      <c r="F292" s="165"/>
      <c r="G292" s="165"/>
      <c r="H292" s="165"/>
      <c r="I292" s="165"/>
      <c r="J292" s="165"/>
    </row>
    <row r="294" spans="1:12" ht="18.75">
      <c r="A294" s="7" t="s">
        <v>257</v>
      </c>
    </row>
    <row r="295" spans="1:12">
      <c r="A295" s="3" t="s">
        <v>258</v>
      </c>
      <c r="B295" s="3" t="s">
        <v>0</v>
      </c>
      <c r="C295" s="3" t="s">
        <v>267</v>
      </c>
      <c r="D295" s="3" t="s">
        <v>268</v>
      </c>
      <c r="E295" s="24" t="s">
        <v>269</v>
      </c>
      <c r="F295" s="24" t="s">
        <v>298</v>
      </c>
      <c r="G295" s="24" t="s">
        <v>262</v>
      </c>
      <c r="H295" s="24" t="s">
        <v>255</v>
      </c>
    </row>
    <row r="296" spans="1:12">
      <c r="A296" s="8">
        <v>3431</v>
      </c>
      <c r="B296" s="10" t="s">
        <v>256</v>
      </c>
      <c r="C296" s="8">
        <v>179</v>
      </c>
      <c r="D296" s="8">
        <v>173</v>
      </c>
      <c r="E296" s="25">
        <v>183</v>
      </c>
      <c r="F296" s="25">
        <v>535</v>
      </c>
      <c r="G296" s="31">
        <v>36</v>
      </c>
      <c r="H296" s="25">
        <v>571</v>
      </c>
    </row>
  </sheetData>
  <sortState ref="A262:XFD278">
    <sortCondition ref="A262"/>
  </sortState>
  <mergeCells count="6">
    <mergeCell ref="A292:J292"/>
    <mergeCell ref="K284:K285"/>
    <mergeCell ref="J284:J285"/>
    <mergeCell ref="C284:G284"/>
    <mergeCell ref="H284:H285"/>
    <mergeCell ref="I284:I285"/>
  </mergeCells>
  <phoneticPr fontId="1"/>
  <printOptions horizontalCentered="1"/>
  <pageMargins left="0.59055118110236227" right="0.59055118110236227" top="0.39370078740157483" bottom="0.19685039370078741" header="0.51181102362204722" footer="0.51181102362204722"/>
  <pageSetup paperSize="9" scale="76" orientation="portrait" r:id="rId1"/>
  <headerFooter alignWithMargins="0"/>
  <rowBreaks count="4" manualBreakCount="4">
    <brk id="66" max="11" man="1"/>
    <brk id="125" max="11" man="1"/>
    <brk id="190" max="11" man="1"/>
    <brk id="261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488A3-8A7E-4353-BD6B-DA57E9DBA92B}">
  <dimension ref="A1:X133"/>
  <sheetViews>
    <sheetView view="pageBreakPreview" zoomScale="75" zoomScaleNormal="75" zoomScaleSheetLayoutView="75" workbookViewId="0">
      <pane xSplit="2" ySplit="2" topLeftCell="C75" activePane="bottomRight" state="frozen"/>
      <selection pane="topRight" activeCell="B1" sqref="B1"/>
      <selection pane="bottomLeft" activeCell="A4" sqref="A4"/>
      <selection pane="bottomRight" activeCell="L56" sqref="L56"/>
    </sheetView>
  </sheetViews>
  <sheetFormatPr defaultColWidth="8" defaultRowHeight="13.5"/>
  <cols>
    <col min="1" max="1" width="2.75" style="120" customWidth="1"/>
    <col min="2" max="2" width="10.875" style="120" customWidth="1"/>
    <col min="3" max="3" width="5.625" style="120" customWidth="1"/>
    <col min="4" max="6" width="7.375" style="163" customWidth="1"/>
    <col min="7" max="7" width="5.75" style="163" customWidth="1"/>
    <col min="8" max="8" width="7.375" style="163" customWidth="1"/>
    <col min="9" max="9" width="6.375" style="163" customWidth="1"/>
    <col min="10" max="10" width="5.25" style="163" customWidth="1"/>
    <col min="11" max="11" width="6.375" style="163" customWidth="1"/>
    <col min="12" max="12" width="7.375" style="163" customWidth="1"/>
    <col min="13" max="13" width="7.875" style="120" customWidth="1"/>
    <col min="14" max="14" width="8" style="120" customWidth="1"/>
    <col min="15" max="16" width="6.125" style="120" customWidth="1"/>
    <col min="17" max="256" width="8" style="120"/>
    <col min="257" max="257" width="2.75" style="120" customWidth="1"/>
    <col min="258" max="258" width="10.875" style="120" customWidth="1"/>
    <col min="259" max="259" width="5.625" style="120" customWidth="1"/>
    <col min="260" max="262" width="7.375" style="120" customWidth="1"/>
    <col min="263" max="263" width="5.75" style="120" customWidth="1"/>
    <col min="264" max="264" width="7.375" style="120" customWidth="1"/>
    <col min="265" max="265" width="6.375" style="120" customWidth="1"/>
    <col min="266" max="266" width="5.25" style="120" customWidth="1"/>
    <col min="267" max="267" width="6.375" style="120" customWidth="1"/>
    <col min="268" max="268" width="7.375" style="120" customWidth="1"/>
    <col min="269" max="269" width="7.875" style="120" customWidth="1"/>
    <col min="270" max="270" width="8" style="120"/>
    <col min="271" max="272" width="6.125" style="120" customWidth="1"/>
    <col min="273" max="512" width="8" style="120"/>
    <col min="513" max="513" width="2.75" style="120" customWidth="1"/>
    <col min="514" max="514" width="10.875" style="120" customWidth="1"/>
    <col min="515" max="515" width="5.625" style="120" customWidth="1"/>
    <col min="516" max="518" width="7.375" style="120" customWidth="1"/>
    <col min="519" max="519" width="5.75" style="120" customWidth="1"/>
    <col min="520" max="520" width="7.375" style="120" customWidth="1"/>
    <col min="521" max="521" width="6.375" style="120" customWidth="1"/>
    <col min="522" max="522" width="5.25" style="120" customWidth="1"/>
    <col min="523" max="523" width="6.375" style="120" customWidth="1"/>
    <col min="524" max="524" width="7.375" style="120" customWidth="1"/>
    <col min="525" max="525" width="7.875" style="120" customWidth="1"/>
    <col min="526" max="526" width="8" style="120"/>
    <col min="527" max="528" width="6.125" style="120" customWidth="1"/>
    <col min="529" max="768" width="8" style="120"/>
    <col min="769" max="769" width="2.75" style="120" customWidth="1"/>
    <col min="770" max="770" width="10.875" style="120" customWidth="1"/>
    <col min="771" max="771" width="5.625" style="120" customWidth="1"/>
    <col min="772" max="774" width="7.375" style="120" customWidth="1"/>
    <col min="775" max="775" width="5.75" style="120" customWidth="1"/>
    <col min="776" max="776" width="7.375" style="120" customWidth="1"/>
    <col min="777" max="777" width="6.375" style="120" customWidth="1"/>
    <col min="778" max="778" width="5.25" style="120" customWidth="1"/>
    <col min="779" max="779" width="6.375" style="120" customWidth="1"/>
    <col min="780" max="780" width="7.375" style="120" customWidth="1"/>
    <col min="781" max="781" width="7.875" style="120" customWidth="1"/>
    <col min="782" max="782" width="8" style="120"/>
    <col min="783" max="784" width="6.125" style="120" customWidth="1"/>
    <col min="785" max="1024" width="8" style="120"/>
    <col min="1025" max="1025" width="2.75" style="120" customWidth="1"/>
    <col min="1026" max="1026" width="10.875" style="120" customWidth="1"/>
    <col min="1027" max="1027" width="5.625" style="120" customWidth="1"/>
    <col min="1028" max="1030" width="7.375" style="120" customWidth="1"/>
    <col min="1031" max="1031" width="5.75" style="120" customWidth="1"/>
    <col min="1032" max="1032" width="7.375" style="120" customWidth="1"/>
    <col min="1033" max="1033" width="6.375" style="120" customWidth="1"/>
    <col min="1034" max="1034" width="5.25" style="120" customWidth="1"/>
    <col min="1035" max="1035" width="6.375" style="120" customWidth="1"/>
    <col min="1036" max="1036" width="7.375" style="120" customWidth="1"/>
    <col min="1037" max="1037" width="7.875" style="120" customWidth="1"/>
    <col min="1038" max="1038" width="8" style="120"/>
    <col min="1039" max="1040" width="6.125" style="120" customWidth="1"/>
    <col min="1041" max="1280" width="8" style="120"/>
    <col min="1281" max="1281" width="2.75" style="120" customWidth="1"/>
    <col min="1282" max="1282" width="10.875" style="120" customWidth="1"/>
    <col min="1283" max="1283" width="5.625" style="120" customWidth="1"/>
    <col min="1284" max="1286" width="7.375" style="120" customWidth="1"/>
    <col min="1287" max="1287" width="5.75" style="120" customWidth="1"/>
    <col min="1288" max="1288" width="7.375" style="120" customWidth="1"/>
    <col min="1289" max="1289" width="6.375" style="120" customWidth="1"/>
    <col min="1290" max="1290" width="5.25" style="120" customWidth="1"/>
    <col min="1291" max="1291" width="6.375" style="120" customWidth="1"/>
    <col min="1292" max="1292" width="7.375" style="120" customWidth="1"/>
    <col min="1293" max="1293" width="7.875" style="120" customWidth="1"/>
    <col min="1294" max="1294" width="8" style="120"/>
    <col min="1295" max="1296" width="6.125" style="120" customWidth="1"/>
    <col min="1297" max="1536" width="8" style="120"/>
    <col min="1537" max="1537" width="2.75" style="120" customWidth="1"/>
    <col min="1538" max="1538" width="10.875" style="120" customWidth="1"/>
    <col min="1539" max="1539" width="5.625" style="120" customWidth="1"/>
    <col min="1540" max="1542" width="7.375" style="120" customWidth="1"/>
    <col min="1543" max="1543" width="5.75" style="120" customWidth="1"/>
    <col min="1544" max="1544" width="7.375" style="120" customWidth="1"/>
    <col min="1545" max="1545" width="6.375" style="120" customWidth="1"/>
    <col min="1546" max="1546" width="5.25" style="120" customWidth="1"/>
    <col min="1547" max="1547" width="6.375" style="120" customWidth="1"/>
    <col min="1548" max="1548" width="7.375" style="120" customWidth="1"/>
    <col min="1549" max="1549" width="7.875" style="120" customWidth="1"/>
    <col min="1550" max="1550" width="8" style="120"/>
    <col min="1551" max="1552" width="6.125" style="120" customWidth="1"/>
    <col min="1553" max="1792" width="8" style="120"/>
    <col min="1793" max="1793" width="2.75" style="120" customWidth="1"/>
    <col min="1794" max="1794" width="10.875" style="120" customWidth="1"/>
    <col min="1795" max="1795" width="5.625" style="120" customWidth="1"/>
    <col min="1796" max="1798" width="7.375" style="120" customWidth="1"/>
    <col min="1799" max="1799" width="5.75" style="120" customWidth="1"/>
    <col min="1800" max="1800" width="7.375" style="120" customWidth="1"/>
    <col min="1801" max="1801" width="6.375" style="120" customWidth="1"/>
    <col min="1802" max="1802" width="5.25" style="120" customWidth="1"/>
    <col min="1803" max="1803" width="6.375" style="120" customWidth="1"/>
    <col min="1804" max="1804" width="7.375" style="120" customWidth="1"/>
    <col min="1805" max="1805" width="7.875" style="120" customWidth="1"/>
    <col min="1806" max="1806" width="8" style="120"/>
    <col min="1807" max="1808" width="6.125" style="120" customWidth="1"/>
    <col min="1809" max="2048" width="8" style="120"/>
    <col min="2049" max="2049" width="2.75" style="120" customWidth="1"/>
    <col min="2050" max="2050" width="10.875" style="120" customWidth="1"/>
    <col min="2051" max="2051" width="5.625" style="120" customWidth="1"/>
    <col min="2052" max="2054" width="7.375" style="120" customWidth="1"/>
    <col min="2055" max="2055" width="5.75" style="120" customWidth="1"/>
    <col min="2056" max="2056" width="7.375" style="120" customWidth="1"/>
    <col min="2057" max="2057" width="6.375" style="120" customWidth="1"/>
    <col min="2058" max="2058" width="5.25" style="120" customWidth="1"/>
    <col min="2059" max="2059" width="6.375" style="120" customWidth="1"/>
    <col min="2060" max="2060" width="7.375" style="120" customWidth="1"/>
    <col min="2061" max="2061" width="7.875" style="120" customWidth="1"/>
    <col min="2062" max="2062" width="8" style="120"/>
    <col min="2063" max="2064" width="6.125" style="120" customWidth="1"/>
    <col min="2065" max="2304" width="8" style="120"/>
    <col min="2305" max="2305" width="2.75" style="120" customWidth="1"/>
    <col min="2306" max="2306" width="10.875" style="120" customWidth="1"/>
    <col min="2307" max="2307" width="5.625" style="120" customWidth="1"/>
    <col min="2308" max="2310" width="7.375" style="120" customWidth="1"/>
    <col min="2311" max="2311" width="5.75" style="120" customWidth="1"/>
    <col min="2312" max="2312" width="7.375" style="120" customWidth="1"/>
    <col min="2313" max="2313" width="6.375" style="120" customWidth="1"/>
    <col min="2314" max="2314" width="5.25" style="120" customWidth="1"/>
    <col min="2315" max="2315" width="6.375" style="120" customWidth="1"/>
    <col min="2316" max="2316" width="7.375" style="120" customWidth="1"/>
    <col min="2317" max="2317" width="7.875" style="120" customWidth="1"/>
    <col min="2318" max="2318" width="8" style="120"/>
    <col min="2319" max="2320" width="6.125" style="120" customWidth="1"/>
    <col min="2321" max="2560" width="8" style="120"/>
    <col min="2561" max="2561" width="2.75" style="120" customWidth="1"/>
    <col min="2562" max="2562" width="10.875" style="120" customWidth="1"/>
    <col min="2563" max="2563" width="5.625" style="120" customWidth="1"/>
    <col min="2564" max="2566" width="7.375" style="120" customWidth="1"/>
    <col min="2567" max="2567" width="5.75" style="120" customWidth="1"/>
    <col min="2568" max="2568" width="7.375" style="120" customWidth="1"/>
    <col min="2569" max="2569" width="6.375" style="120" customWidth="1"/>
    <col min="2570" max="2570" width="5.25" style="120" customWidth="1"/>
    <col min="2571" max="2571" width="6.375" style="120" customWidth="1"/>
    <col min="2572" max="2572" width="7.375" style="120" customWidth="1"/>
    <col min="2573" max="2573" width="7.875" style="120" customWidth="1"/>
    <col min="2574" max="2574" width="8" style="120"/>
    <col min="2575" max="2576" width="6.125" style="120" customWidth="1"/>
    <col min="2577" max="2816" width="8" style="120"/>
    <col min="2817" max="2817" width="2.75" style="120" customWidth="1"/>
    <col min="2818" max="2818" width="10.875" style="120" customWidth="1"/>
    <col min="2819" max="2819" width="5.625" style="120" customWidth="1"/>
    <col min="2820" max="2822" width="7.375" style="120" customWidth="1"/>
    <col min="2823" max="2823" width="5.75" style="120" customWidth="1"/>
    <col min="2824" max="2824" width="7.375" style="120" customWidth="1"/>
    <col min="2825" max="2825" width="6.375" style="120" customWidth="1"/>
    <col min="2826" max="2826" width="5.25" style="120" customWidth="1"/>
    <col min="2827" max="2827" width="6.375" style="120" customWidth="1"/>
    <col min="2828" max="2828" width="7.375" style="120" customWidth="1"/>
    <col min="2829" max="2829" width="7.875" style="120" customWidth="1"/>
    <col min="2830" max="2830" width="8" style="120"/>
    <col min="2831" max="2832" width="6.125" style="120" customWidth="1"/>
    <col min="2833" max="3072" width="8" style="120"/>
    <col min="3073" max="3073" width="2.75" style="120" customWidth="1"/>
    <col min="3074" max="3074" width="10.875" style="120" customWidth="1"/>
    <col min="3075" max="3075" width="5.625" style="120" customWidth="1"/>
    <col min="3076" max="3078" width="7.375" style="120" customWidth="1"/>
    <col min="3079" max="3079" width="5.75" style="120" customWidth="1"/>
    <col min="3080" max="3080" width="7.375" style="120" customWidth="1"/>
    <col min="3081" max="3081" width="6.375" style="120" customWidth="1"/>
    <col min="3082" max="3082" width="5.25" style="120" customWidth="1"/>
    <col min="3083" max="3083" width="6.375" style="120" customWidth="1"/>
    <col min="3084" max="3084" width="7.375" style="120" customWidth="1"/>
    <col min="3085" max="3085" width="7.875" style="120" customWidth="1"/>
    <col min="3086" max="3086" width="8" style="120"/>
    <col min="3087" max="3088" width="6.125" style="120" customWidth="1"/>
    <col min="3089" max="3328" width="8" style="120"/>
    <col min="3329" max="3329" width="2.75" style="120" customWidth="1"/>
    <col min="3330" max="3330" width="10.875" style="120" customWidth="1"/>
    <col min="3331" max="3331" width="5.625" style="120" customWidth="1"/>
    <col min="3332" max="3334" width="7.375" style="120" customWidth="1"/>
    <col min="3335" max="3335" width="5.75" style="120" customWidth="1"/>
    <col min="3336" max="3336" width="7.375" style="120" customWidth="1"/>
    <col min="3337" max="3337" width="6.375" style="120" customWidth="1"/>
    <col min="3338" max="3338" width="5.25" style="120" customWidth="1"/>
    <col min="3339" max="3339" width="6.375" style="120" customWidth="1"/>
    <col min="3340" max="3340" width="7.375" style="120" customWidth="1"/>
    <col min="3341" max="3341" width="7.875" style="120" customWidth="1"/>
    <col min="3342" max="3342" width="8" style="120"/>
    <col min="3343" max="3344" width="6.125" style="120" customWidth="1"/>
    <col min="3345" max="3584" width="8" style="120"/>
    <col min="3585" max="3585" width="2.75" style="120" customWidth="1"/>
    <col min="3586" max="3586" width="10.875" style="120" customWidth="1"/>
    <col min="3587" max="3587" width="5.625" style="120" customWidth="1"/>
    <col min="3588" max="3590" width="7.375" style="120" customWidth="1"/>
    <col min="3591" max="3591" width="5.75" style="120" customWidth="1"/>
    <col min="3592" max="3592" width="7.375" style="120" customWidth="1"/>
    <col min="3593" max="3593" width="6.375" style="120" customWidth="1"/>
    <col min="3594" max="3594" width="5.25" style="120" customWidth="1"/>
    <col min="3595" max="3595" width="6.375" style="120" customWidth="1"/>
    <col min="3596" max="3596" width="7.375" style="120" customWidth="1"/>
    <col min="3597" max="3597" width="7.875" style="120" customWidth="1"/>
    <col min="3598" max="3598" width="8" style="120"/>
    <col min="3599" max="3600" width="6.125" style="120" customWidth="1"/>
    <col min="3601" max="3840" width="8" style="120"/>
    <col min="3841" max="3841" width="2.75" style="120" customWidth="1"/>
    <col min="3842" max="3842" width="10.875" style="120" customWidth="1"/>
    <col min="3843" max="3843" width="5.625" style="120" customWidth="1"/>
    <col min="3844" max="3846" width="7.375" style="120" customWidth="1"/>
    <col min="3847" max="3847" width="5.75" style="120" customWidth="1"/>
    <col min="3848" max="3848" width="7.375" style="120" customWidth="1"/>
    <col min="3849" max="3849" width="6.375" style="120" customWidth="1"/>
    <col min="3850" max="3850" width="5.25" style="120" customWidth="1"/>
    <col min="3851" max="3851" width="6.375" style="120" customWidth="1"/>
    <col min="3852" max="3852" width="7.375" style="120" customWidth="1"/>
    <col min="3853" max="3853" width="7.875" style="120" customWidth="1"/>
    <col min="3854" max="3854" width="8" style="120"/>
    <col min="3855" max="3856" width="6.125" style="120" customWidth="1"/>
    <col min="3857" max="4096" width="8" style="120"/>
    <col min="4097" max="4097" width="2.75" style="120" customWidth="1"/>
    <col min="4098" max="4098" width="10.875" style="120" customWidth="1"/>
    <col min="4099" max="4099" width="5.625" style="120" customWidth="1"/>
    <col min="4100" max="4102" width="7.375" style="120" customWidth="1"/>
    <col min="4103" max="4103" width="5.75" style="120" customWidth="1"/>
    <col min="4104" max="4104" width="7.375" style="120" customWidth="1"/>
    <col min="4105" max="4105" width="6.375" style="120" customWidth="1"/>
    <col min="4106" max="4106" width="5.25" style="120" customWidth="1"/>
    <col min="4107" max="4107" width="6.375" style="120" customWidth="1"/>
    <col min="4108" max="4108" width="7.375" style="120" customWidth="1"/>
    <col min="4109" max="4109" width="7.875" style="120" customWidth="1"/>
    <col min="4110" max="4110" width="8" style="120"/>
    <col min="4111" max="4112" width="6.125" style="120" customWidth="1"/>
    <col min="4113" max="4352" width="8" style="120"/>
    <col min="4353" max="4353" width="2.75" style="120" customWidth="1"/>
    <col min="4354" max="4354" width="10.875" style="120" customWidth="1"/>
    <col min="4355" max="4355" width="5.625" style="120" customWidth="1"/>
    <col min="4356" max="4358" width="7.375" style="120" customWidth="1"/>
    <col min="4359" max="4359" width="5.75" style="120" customWidth="1"/>
    <col min="4360" max="4360" width="7.375" style="120" customWidth="1"/>
    <col min="4361" max="4361" width="6.375" style="120" customWidth="1"/>
    <col min="4362" max="4362" width="5.25" style="120" customWidth="1"/>
    <col min="4363" max="4363" width="6.375" style="120" customWidth="1"/>
    <col min="4364" max="4364" width="7.375" style="120" customWidth="1"/>
    <col min="4365" max="4365" width="7.875" style="120" customWidth="1"/>
    <col min="4366" max="4366" width="8" style="120"/>
    <col min="4367" max="4368" width="6.125" style="120" customWidth="1"/>
    <col min="4369" max="4608" width="8" style="120"/>
    <col min="4609" max="4609" width="2.75" style="120" customWidth="1"/>
    <col min="4610" max="4610" width="10.875" style="120" customWidth="1"/>
    <col min="4611" max="4611" width="5.625" style="120" customWidth="1"/>
    <col min="4612" max="4614" width="7.375" style="120" customWidth="1"/>
    <col min="4615" max="4615" width="5.75" style="120" customWidth="1"/>
    <col min="4616" max="4616" width="7.375" style="120" customWidth="1"/>
    <col min="4617" max="4617" width="6.375" style="120" customWidth="1"/>
    <col min="4618" max="4618" width="5.25" style="120" customWidth="1"/>
    <col min="4619" max="4619" width="6.375" style="120" customWidth="1"/>
    <col min="4620" max="4620" width="7.375" style="120" customWidth="1"/>
    <col min="4621" max="4621" width="7.875" style="120" customWidth="1"/>
    <col min="4622" max="4622" width="8" style="120"/>
    <col min="4623" max="4624" width="6.125" style="120" customWidth="1"/>
    <col min="4625" max="4864" width="8" style="120"/>
    <col min="4865" max="4865" width="2.75" style="120" customWidth="1"/>
    <col min="4866" max="4866" width="10.875" style="120" customWidth="1"/>
    <col min="4867" max="4867" width="5.625" style="120" customWidth="1"/>
    <col min="4868" max="4870" width="7.375" style="120" customWidth="1"/>
    <col min="4871" max="4871" width="5.75" style="120" customWidth="1"/>
    <col min="4872" max="4872" width="7.375" style="120" customWidth="1"/>
    <col min="4873" max="4873" width="6.375" style="120" customWidth="1"/>
    <col min="4874" max="4874" width="5.25" style="120" customWidth="1"/>
    <col min="4875" max="4875" width="6.375" style="120" customWidth="1"/>
    <col min="4876" max="4876" width="7.375" style="120" customWidth="1"/>
    <col min="4877" max="4877" width="7.875" style="120" customWidth="1"/>
    <col min="4878" max="4878" width="8" style="120"/>
    <col min="4879" max="4880" width="6.125" style="120" customWidth="1"/>
    <col min="4881" max="5120" width="8" style="120"/>
    <col min="5121" max="5121" width="2.75" style="120" customWidth="1"/>
    <col min="5122" max="5122" width="10.875" style="120" customWidth="1"/>
    <col min="5123" max="5123" width="5.625" style="120" customWidth="1"/>
    <col min="5124" max="5126" width="7.375" style="120" customWidth="1"/>
    <col min="5127" max="5127" width="5.75" style="120" customWidth="1"/>
    <col min="5128" max="5128" width="7.375" style="120" customWidth="1"/>
    <col min="5129" max="5129" width="6.375" style="120" customWidth="1"/>
    <col min="5130" max="5130" width="5.25" style="120" customWidth="1"/>
    <col min="5131" max="5131" width="6.375" style="120" customWidth="1"/>
    <col min="5132" max="5132" width="7.375" style="120" customWidth="1"/>
    <col min="5133" max="5133" width="7.875" style="120" customWidth="1"/>
    <col min="5134" max="5134" width="8" style="120"/>
    <col min="5135" max="5136" width="6.125" style="120" customWidth="1"/>
    <col min="5137" max="5376" width="8" style="120"/>
    <col min="5377" max="5377" width="2.75" style="120" customWidth="1"/>
    <col min="5378" max="5378" width="10.875" style="120" customWidth="1"/>
    <col min="5379" max="5379" width="5.625" style="120" customWidth="1"/>
    <col min="5380" max="5382" width="7.375" style="120" customWidth="1"/>
    <col min="5383" max="5383" width="5.75" style="120" customWidth="1"/>
    <col min="5384" max="5384" width="7.375" style="120" customWidth="1"/>
    <col min="5385" max="5385" width="6.375" style="120" customWidth="1"/>
    <col min="5386" max="5386" width="5.25" style="120" customWidth="1"/>
    <col min="5387" max="5387" width="6.375" style="120" customWidth="1"/>
    <col min="5388" max="5388" width="7.375" style="120" customWidth="1"/>
    <col min="5389" max="5389" width="7.875" style="120" customWidth="1"/>
    <col min="5390" max="5390" width="8" style="120"/>
    <col min="5391" max="5392" width="6.125" style="120" customWidth="1"/>
    <col min="5393" max="5632" width="8" style="120"/>
    <col min="5633" max="5633" width="2.75" style="120" customWidth="1"/>
    <col min="5634" max="5634" width="10.875" style="120" customWidth="1"/>
    <col min="5635" max="5635" width="5.625" style="120" customWidth="1"/>
    <col min="5636" max="5638" width="7.375" style="120" customWidth="1"/>
    <col min="5639" max="5639" width="5.75" style="120" customWidth="1"/>
    <col min="5640" max="5640" width="7.375" style="120" customWidth="1"/>
    <col min="5641" max="5641" width="6.375" style="120" customWidth="1"/>
    <col min="5642" max="5642" width="5.25" style="120" customWidth="1"/>
    <col min="5643" max="5643" width="6.375" style="120" customWidth="1"/>
    <col min="5644" max="5644" width="7.375" style="120" customWidth="1"/>
    <col min="5645" max="5645" width="7.875" style="120" customWidth="1"/>
    <col min="5646" max="5646" width="8" style="120"/>
    <col min="5647" max="5648" width="6.125" style="120" customWidth="1"/>
    <col min="5649" max="5888" width="8" style="120"/>
    <col min="5889" max="5889" width="2.75" style="120" customWidth="1"/>
    <col min="5890" max="5890" width="10.875" style="120" customWidth="1"/>
    <col min="5891" max="5891" width="5.625" style="120" customWidth="1"/>
    <col min="5892" max="5894" width="7.375" style="120" customWidth="1"/>
    <col min="5895" max="5895" width="5.75" style="120" customWidth="1"/>
    <col min="5896" max="5896" width="7.375" style="120" customWidth="1"/>
    <col min="5897" max="5897" width="6.375" style="120" customWidth="1"/>
    <col min="5898" max="5898" width="5.25" style="120" customWidth="1"/>
    <col min="5899" max="5899" width="6.375" style="120" customWidth="1"/>
    <col min="5900" max="5900" width="7.375" style="120" customWidth="1"/>
    <col min="5901" max="5901" width="7.875" style="120" customWidth="1"/>
    <col min="5902" max="5902" width="8" style="120"/>
    <col min="5903" max="5904" width="6.125" style="120" customWidth="1"/>
    <col min="5905" max="6144" width="8" style="120"/>
    <col min="6145" max="6145" width="2.75" style="120" customWidth="1"/>
    <col min="6146" max="6146" width="10.875" style="120" customWidth="1"/>
    <col min="6147" max="6147" width="5.625" style="120" customWidth="1"/>
    <col min="6148" max="6150" width="7.375" style="120" customWidth="1"/>
    <col min="6151" max="6151" width="5.75" style="120" customWidth="1"/>
    <col min="6152" max="6152" width="7.375" style="120" customWidth="1"/>
    <col min="6153" max="6153" width="6.375" style="120" customWidth="1"/>
    <col min="6154" max="6154" width="5.25" style="120" customWidth="1"/>
    <col min="6155" max="6155" width="6.375" style="120" customWidth="1"/>
    <col min="6156" max="6156" width="7.375" style="120" customWidth="1"/>
    <col min="6157" max="6157" width="7.875" style="120" customWidth="1"/>
    <col min="6158" max="6158" width="8" style="120"/>
    <col min="6159" max="6160" width="6.125" style="120" customWidth="1"/>
    <col min="6161" max="6400" width="8" style="120"/>
    <col min="6401" max="6401" width="2.75" style="120" customWidth="1"/>
    <col min="6402" max="6402" width="10.875" style="120" customWidth="1"/>
    <col min="6403" max="6403" width="5.625" style="120" customWidth="1"/>
    <col min="6404" max="6406" width="7.375" style="120" customWidth="1"/>
    <col min="6407" max="6407" width="5.75" style="120" customWidth="1"/>
    <col min="6408" max="6408" width="7.375" style="120" customWidth="1"/>
    <col min="6409" max="6409" width="6.375" style="120" customWidth="1"/>
    <col min="6410" max="6410" width="5.25" style="120" customWidth="1"/>
    <col min="6411" max="6411" width="6.375" style="120" customWidth="1"/>
    <col min="6412" max="6412" width="7.375" style="120" customWidth="1"/>
    <col min="6413" max="6413" width="7.875" style="120" customWidth="1"/>
    <col min="6414" max="6414" width="8" style="120"/>
    <col min="6415" max="6416" width="6.125" style="120" customWidth="1"/>
    <col min="6417" max="6656" width="8" style="120"/>
    <col min="6657" max="6657" width="2.75" style="120" customWidth="1"/>
    <col min="6658" max="6658" width="10.875" style="120" customWidth="1"/>
    <col min="6659" max="6659" width="5.625" style="120" customWidth="1"/>
    <col min="6660" max="6662" width="7.375" style="120" customWidth="1"/>
    <col min="6663" max="6663" width="5.75" style="120" customWidth="1"/>
    <col min="6664" max="6664" width="7.375" style="120" customWidth="1"/>
    <col min="6665" max="6665" width="6.375" style="120" customWidth="1"/>
    <col min="6666" max="6666" width="5.25" style="120" customWidth="1"/>
    <col min="6667" max="6667" width="6.375" style="120" customWidth="1"/>
    <col min="6668" max="6668" width="7.375" style="120" customWidth="1"/>
    <col min="6669" max="6669" width="7.875" style="120" customWidth="1"/>
    <col min="6670" max="6670" width="8" style="120"/>
    <col min="6671" max="6672" width="6.125" style="120" customWidth="1"/>
    <col min="6673" max="6912" width="8" style="120"/>
    <col min="6913" max="6913" width="2.75" style="120" customWidth="1"/>
    <col min="6914" max="6914" width="10.875" style="120" customWidth="1"/>
    <col min="6915" max="6915" width="5.625" style="120" customWidth="1"/>
    <col min="6916" max="6918" width="7.375" style="120" customWidth="1"/>
    <col min="6919" max="6919" width="5.75" style="120" customWidth="1"/>
    <col min="6920" max="6920" width="7.375" style="120" customWidth="1"/>
    <col min="6921" max="6921" width="6.375" style="120" customWidth="1"/>
    <col min="6922" max="6922" width="5.25" style="120" customWidth="1"/>
    <col min="6923" max="6923" width="6.375" style="120" customWidth="1"/>
    <col min="6924" max="6924" width="7.375" style="120" customWidth="1"/>
    <col min="6925" max="6925" width="7.875" style="120" customWidth="1"/>
    <col min="6926" max="6926" width="8" style="120"/>
    <col min="6927" max="6928" width="6.125" style="120" customWidth="1"/>
    <col min="6929" max="7168" width="8" style="120"/>
    <col min="7169" max="7169" width="2.75" style="120" customWidth="1"/>
    <col min="7170" max="7170" width="10.875" style="120" customWidth="1"/>
    <col min="7171" max="7171" width="5.625" style="120" customWidth="1"/>
    <col min="7172" max="7174" width="7.375" style="120" customWidth="1"/>
    <col min="7175" max="7175" width="5.75" style="120" customWidth="1"/>
    <col min="7176" max="7176" width="7.375" style="120" customWidth="1"/>
    <col min="7177" max="7177" width="6.375" style="120" customWidth="1"/>
    <col min="7178" max="7178" width="5.25" style="120" customWidth="1"/>
    <col min="7179" max="7179" width="6.375" style="120" customWidth="1"/>
    <col min="7180" max="7180" width="7.375" style="120" customWidth="1"/>
    <col min="7181" max="7181" width="7.875" style="120" customWidth="1"/>
    <col min="7182" max="7182" width="8" style="120"/>
    <col min="7183" max="7184" width="6.125" style="120" customWidth="1"/>
    <col min="7185" max="7424" width="8" style="120"/>
    <col min="7425" max="7425" width="2.75" style="120" customWidth="1"/>
    <col min="7426" max="7426" width="10.875" style="120" customWidth="1"/>
    <col min="7427" max="7427" width="5.625" style="120" customWidth="1"/>
    <col min="7428" max="7430" width="7.375" style="120" customWidth="1"/>
    <col min="7431" max="7431" width="5.75" style="120" customWidth="1"/>
    <col min="7432" max="7432" width="7.375" style="120" customWidth="1"/>
    <col min="7433" max="7433" width="6.375" style="120" customWidth="1"/>
    <col min="7434" max="7434" width="5.25" style="120" customWidth="1"/>
    <col min="7435" max="7435" width="6.375" style="120" customWidth="1"/>
    <col min="7436" max="7436" width="7.375" style="120" customWidth="1"/>
    <col min="7437" max="7437" width="7.875" style="120" customWidth="1"/>
    <col min="7438" max="7438" width="8" style="120"/>
    <col min="7439" max="7440" width="6.125" style="120" customWidth="1"/>
    <col min="7441" max="7680" width="8" style="120"/>
    <col min="7681" max="7681" width="2.75" style="120" customWidth="1"/>
    <col min="7682" max="7682" width="10.875" style="120" customWidth="1"/>
    <col min="7683" max="7683" width="5.625" style="120" customWidth="1"/>
    <col min="7684" max="7686" width="7.375" style="120" customWidth="1"/>
    <col min="7687" max="7687" width="5.75" style="120" customWidth="1"/>
    <col min="7688" max="7688" width="7.375" style="120" customWidth="1"/>
    <col min="7689" max="7689" width="6.375" style="120" customWidth="1"/>
    <col min="7690" max="7690" width="5.25" style="120" customWidth="1"/>
    <col min="7691" max="7691" width="6.375" style="120" customWidth="1"/>
    <col min="7692" max="7692" width="7.375" style="120" customWidth="1"/>
    <col min="7693" max="7693" width="7.875" style="120" customWidth="1"/>
    <col min="7694" max="7694" width="8" style="120"/>
    <col min="7695" max="7696" width="6.125" style="120" customWidth="1"/>
    <col min="7697" max="7936" width="8" style="120"/>
    <col min="7937" max="7937" width="2.75" style="120" customWidth="1"/>
    <col min="7938" max="7938" width="10.875" style="120" customWidth="1"/>
    <col min="7939" max="7939" width="5.625" style="120" customWidth="1"/>
    <col min="7940" max="7942" width="7.375" style="120" customWidth="1"/>
    <col min="7943" max="7943" width="5.75" style="120" customWidth="1"/>
    <col min="7944" max="7944" width="7.375" style="120" customWidth="1"/>
    <col min="7945" max="7945" width="6.375" style="120" customWidth="1"/>
    <col min="7946" max="7946" width="5.25" style="120" customWidth="1"/>
    <col min="7947" max="7947" width="6.375" style="120" customWidth="1"/>
    <col min="7948" max="7948" width="7.375" style="120" customWidth="1"/>
    <col min="7949" max="7949" width="7.875" style="120" customWidth="1"/>
    <col min="7950" max="7950" width="8" style="120"/>
    <col min="7951" max="7952" width="6.125" style="120" customWidth="1"/>
    <col min="7953" max="8192" width="8" style="120"/>
    <col min="8193" max="8193" width="2.75" style="120" customWidth="1"/>
    <col min="8194" max="8194" width="10.875" style="120" customWidth="1"/>
    <col min="8195" max="8195" width="5.625" style="120" customWidth="1"/>
    <col min="8196" max="8198" width="7.375" style="120" customWidth="1"/>
    <col min="8199" max="8199" width="5.75" style="120" customWidth="1"/>
    <col min="8200" max="8200" width="7.375" style="120" customWidth="1"/>
    <col min="8201" max="8201" width="6.375" style="120" customWidth="1"/>
    <col min="8202" max="8202" width="5.25" style="120" customWidth="1"/>
    <col min="8203" max="8203" width="6.375" style="120" customWidth="1"/>
    <col min="8204" max="8204" width="7.375" style="120" customWidth="1"/>
    <col min="8205" max="8205" width="7.875" style="120" customWidth="1"/>
    <col min="8206" max="8206" width="8" style="120"/>
    <col min="8207" max="8208" width="6.125" style="120" customWidth="1"/>
    <col min="8209" max="8448" width="8" style="120"/>
    <col min="8449" max="8449" width="2.75" style="120" customWidth="1"/>
    <col min="8450" max="8450" width="10.875" style="120" customWidth="1"/>
    <col min="8451" max="8451" width="5.625" style="120" customWidth="1"/>
    <col min="8452" max="8454" width="7.375" style="120" customWidth="1"/>
    <col min="8455" max="8455" width="5.75" style="120" customWidth="1"/>
    <col min="8456" max="8456" width="7.375" style="120" customWidth="1"/>
    <col min="8457" max="8457" width="6.375" style="120" customWidth="1"/>
    <col min="8458" max="8458" width="5.25" style="120" customWidth="1"/>
    <col min="8459" max="8459" width="6.375" style="120" customWidth="1"/>
    <col min="8460" max="8460" width="7.375" style="120" customWidth="1"/>
    <col min="8461" max="8461" width="7.875" style="120" customWidth="1"/>
    <col min="8462" max="8462" width="8" style="120"/>
    <col min="8463" max="8464" width="6.125" style="120" customWidth="1"/>
    <col min="8465" max="8704" width="8" style="120"/>
    <col min="8705" max="8705" width="2.75" style="120" customWidth="1"/>
    <col min="8706" max="8706" width="10.875" style="120" customWidth="1"/>
    <col min="8707" max="8707" width="5.625" style="120" customWidth="1"/>
    <col min="8708" max="8710" width="7.375" style="120" customWidth="1"/>
    <col min="8711" max="8711" width="5.75" style="120" customWidth="1"/>
    <col min="8712" max="8712" width="7.375" style="120" customWidth="1"/>
    <col min="8713" max="8713" width="6.375" style="120" customWidth="1"/>
    <col min="8714" max="8714" width="5.25" style="120" customWidth="1"/>
    <col min="8715" max="8715" width="6.375" style="120" customWidth="1"/>
    <col min="8716" max="8716" width="7.375" style="120" customWidth="1"/>
    <col min="8717" max="8717" width="7.875" style="120" customWidth="1"/>
    <col min="8718" max="8718" width="8" style="120"/>
    <col min="8719" max="8720" width="6.125" style="120" customWidth="1"/>
    <col min="8721" max="8960" width="8" style="120"/>
    <col min="8961" max="8961" width="2.75" style="120" customWidth="1"/>
    <col min="8962" max="8962" width="10.875" style="120" customWidth="1"/>
    <col min="8963" max="8963" width="5.625" style="120" customWidth="1"/>
    <col min="8964" max="8966" width="7.375" style="120" customWidth="1"/>
    <col min="8967" max="8967" width="5.75" style="120" customWidth="1"/>
    <col min="8968" max="8968" width="7.375" style="120" customWidth="1"/>
    <col min="8969" max="8969" width="6.375" style="120" customWidth="1"/>
    <col min="8970" max="8970" width="5.25" style="120" customWidth="1"/>
    <col min="8971" max="8971" width="6.375" style="120" customWidth="1"/>
    <col min="8972" max="8972" width="7.375" style="120" customWidth="1"/>
    <col min="8973" max="8973" width="7.875" style="120" customWidth="1"/>
    <col min="8974" max="8974" width="8" style="120"/>
    <col min="8975" max="8976" width="6.125" style="120" customWidth="1"/>
    <col min="8977" max="9216" width="8" style="120"/>
    <col min="9217" max="9217" width="2.75" style="120" customWidth="1"/>
    <col min="9218" max="9218" width="10.875" style="120" customWidth="1"/>
    <col min="9219" max="9219" width="5.625" style="120" customWidth="1"/>
    <col min="9220" max="9222" width="7.375" style="120" customWidth="1"/>
    <col min="9223" max="9223" width="5.75" style="120" customWidth="1"/>
    <col min="9224" max="9224" width="7.375" style="120" customWidth="1"/>
    <col min="9225" max="9225" width="6.375" style="120" customWidth="1"/>
    <col min="9226" max="9226" width="5.25" style="120" customWidth="1"/>
    <col min="9227" max="9227" width="6.375" style="120" customWidth="1"/>
    <col min="9228" max="9228" width="7.375" style="120" customWidth="1"/>
    <col min="9229" max="9229" width="7.875" style="120" customWidth="1"/>
    <col min="9230" max="9230" width="8" style="120"/>
    <col min="9231" max="9232" width="6.125" style="120" customWidth="1"/>
    <col min="9233" max="9472" width="8" style="120"/>
    <col min="9473" max="9473" width="2.75" style="120" customWidth="1"/>
    <col min="9474" max="9474" width="10.875" style="120" customWidth="1"/>
    <col min="9475" max="9475" width="5.625" style="120" customWidth="1"/>
    <col min="9476" max="9478" width="7.375" style="120" customWidth="1"/>
    <col min="9479" max="9479" width="5.75" style="120" customWidth="1"/>
    <col min="9480" max="9480" width="7.375" style="120" customWidth="1"/>
    <col min="9481" max="9481" width="6.375" style="120" customWidth="1"/>
    <col min="9482" max="9482" width="5.25" style="120" customWidth="1"/>
    <col min="9483" max="9483" width="6.375" style="120" customWidth="1"/>
    <col min="9484" max="9484" width="7.375" style="120" customWidth="1"/>
    <col min="9485" max="9485" width="7.875" style="120" customWidth="1"/>
    <col min="9486" max="9486" width="8" style="120"/>
    <col min="9487" max="9488" width="6.125" style="120" customWidth="1"/>
    <col min="9489" max="9728" width="8" style="120"/>
    <col min="9729" max="9729" width="2.75" style="120" customWidth="1"/>
    <col min="9730" max="9730" width="10.875" style="120" customWidth="1"/>
    <col min="9731" max="9731" width="5.625" style="120" customWidth="1"/>
    <col min="9732" max="9734" width="7.375" style="120" customWidth="1"/>
    <col min="9735" max="9735" width="5.75" style="120" customWidth="1"/>
    <col min="9736" max="9736" width="7.375" style="120" customWidth="1"/>
    <col min="9737" max="9737" width="6.375" style="120" customWidth="1"/>
    <col min="9738" max="9738" width="5.25" style="120" customWidth="1"/>
    <col min="9739" max="9739" width="6.375" style="120" customWidth="1"/>
    <col min="9740" max="9740" width="7.375" style="120" customWidth="1"/>
    <col min="9741" max="9741" width="7.875" style="120" customWidth="1"/>
    <col min="9742" max="9742" width="8" style="120"/>
    <col min="9743" max="9744" width="6.125" style="120" customWidth="1"/>
    <col min="9745" max="9984" width="8" style="120"/>
    <col min="9985" max="9985" width="2.75" style="120" customWidth="1"/>
    <col min="9986" max="9986" width="10.875" style="120" customWidth="1"/>
    <col min="9987" max="9987" width="5.625" style="120" customWidth="1"/>
    <col min="9988" max="9990" width="7.375" style="120" customWidth="1"/>
    <col min="9991" max="9991" width="5.75" style="120" customWidth="1"/>
    <col min="9992" max="9992" width="7.375" style="120" customWidth="1"/>
    <col min="9993" max="9993" width="6.375" style="120" customWidth="1"/>
    <col min="9994" max="9994" width="5.25" style="120" customWidth="1"/>
    <col min="9995" max="9995" width="6.375" style="120" customWidth="1"/>
    <col min="9996" max="9996" width="7.375" style="120" customWidth="1"/>
    <col min="9997" max="9997" width="7.875" style="120" customWidth="1"/>
    <col min="9998" max="9998" width="8" style="120"/>
    <col min="9999" max="10000" width="6.125" style="120" customWidth="1"/>
    <col min="10001" max="10240" width="8" style="120"/>
    <col min="10241" max="10241" width="2.75" style="120" customWidth="1"/>
    <col min="10242" max="10242" width="10.875" style="120" customWidth="1"/>
    <col min="10243" max="10243" width="5.625" style="120" customWidth="1"/>
    <col min="10244" max="10246" width="7.375" style="120" customWidth="1"/>
    <col min="10247" max="10247" width="5.75" style="120" customWidth="1"/>
    <col min="10248" max="10248" width="7.375" style="120" customWidth="1"/>
    <col min="10249" max="10249" width="6.375" style="120" customWidth="1"/>
    <col min="10250" max="10250" width="5.25" style="120" customWidth="1"/>
    <col min="10251" max="10251" width="6.375" style="120" customWidth="1"/>
    <col min="10252" max="10252" width="7.375" style="120" customWidth="1"/>
    <col min="10253" max="10253" width="7.875" style="120" customWidth="1"/>
    <col min="10254" max="10254" width="8" style="120"/>
    <col min="10255" max="10256" width="6.125" style="120" customWidth="1"/>
    <col min="10257" max="10496" width="8" style="120"/>
    <col min="10497" max="10497" width="2.75" style="120" customWidth="1"/>
    <col min="10498" max="10498" width="10.875" style="120" customWidth="1"/>
    <col min="10499" max="10499" width="5.625" style="120" customWidth="1"/>
    <col min="10500" max="10502" width="7.375" style="120" customWidth="1"/>
    <col min="10503" max="10503" width="5.75" style="120" customWidth="1"/>
    <col min="10504" max="10504" width="7.375" style="120" customWidth="1"/>
    <col min="10505" max="10505" width="6.375" style="120" customWidth="1"/>
    <col min="10506" max="10506" width="5.25" style="120" customWidth="1"/>
    <col min="10507" max="10507" width="6.375" style="120" customWidth="1"/>
    <col min="10508" max="10508" width="7.375" style="120" customWidth="1"/>
    <col min="10509" max="10509" width="7.875" style="120" customWidth="1"/>
    <col min="10510" max="10510" width="8" style="120"/>
    <col min="10511" max="10512" width="6.125" style="120" customWidth="1"/>
    <col min="10513" max="10752" width="8" style="120"/>
    <col min="10753" max="10753" width="2.75" style="120" customWidth="1"/>
    <col min="10754" max="10754" width="10.875" style="120" customWidth="1"/>
    <col min="10755" max="10755" width="5.625" style="120" customWidth="1"/>
    <col min="10756" max="10758" width="7.375" style="120" customWidth="1"/>
    <col min="10759" max="10759" width="5.75" style="120" customWidth="1"/>
    <col min="10760" max="10760" width="7.375" style="120" customWidth="1"/>
    <col min="10761" max="10761" width="6.375" style="120" customWidth="1"/>
    <col min="10762" max="10762" width="5.25" style="120" customWidth="1"/>
    <col min="10763" max="10763" width="6.375" style="120" customWidth="1"/>
    <col min="10764" max="10764" width="7.375" style="120" customWidth="1"/>
    <col min="10765" max="10765" width="7.875" style="120" customWidth="1"/>
    <col min="10766" max="10766" width="8" style="120"/>
    <col min="10767" max="10768" width="6.125" style="120" customWidth="1"/>
    <col min="10769" max="11008" width="8" style="120"/>
    <col min="11009" max="11009" width="2.75" style="120" customWidth="1"/>
    <col min="11010" max="11010" width="10.875" style="120" customWidth="1"/>
    <col min="11011" max="11011" width="5.625" style="120" customWidth="1"/>
    <col min="11012" max="11014" width="7.375" style="120" customWidth="1"/>
    <col min="11015" max="11015" width="5.75" style="120" customWidth="1"/>
    <col min="11016" max="11016" width="7.375" style="120" customWidth="1"/>
    <col min="11017" max="11017" width="6.375" style="120" customWidth="1"/>
    <col min="11018" max="11018" width="5.25" style="120" customWidth="1"/>
    <col min="11019" max="11019" width="6.375" style="120" customWidth="1"/>
    <col min="11020" max="11020" width="7.375" style="120" customWidth="1"/>
    <col min="11021" max="11021" width="7.875" style="120" customWidth="1"/>
    <col min="11022" max="11022" width="8" style="120"/>
    <col min="11023" max="11024" width="6.125" style="120" customWidth="1"/>
    <col min="11025" max="11264" width="8" style="120"/>
    <col min="11265" max="11265" width="2.75" style="120" customWidth="1"/>
    <col min="11266" max="11266" width="10.875" style="120" customWidth="1"/>
    <col min="11267" max="11267" width="5.625" style="120" customWidth="1"/>
    <col min="11268" max="11270" width="7.375" style="120" customWidth="1"/>
    <col min="11271" max="11271" width="5.75" style="120" customWidth="1"/>
    <col min="11272" max="11272" width="7.375" style="120" customWidth="1"/>
    <col min="11273" max="11273" width="6.375" style="120" customWidth="1"/>
    <col min="11274" max="11274" width="5.25" style="120" customWidth="1"/>
    <col min="11275" max="11275" width="6.375" style="120" customWidth="1"/>
    <col min="11276" max="11276" width="7.375" style="120" customWidth="1"/>
    <col min="11277" max="11277" width="7.875" style="120" customWidth="1"/>
    <col min="11278" max="11278" width="8" style="120"/>
    <col min="11279" max="11280" width="6.125" style="120" customWidth="1"/>
    <col min="11281" max="11520" width="8" style="120"/>
    <col min="11521" max="11521" width="2.75" style="120" customWidth="1"/>
    <col min="11522" max="11522" width="10.875" style="120" customWidth="1"/>
    <col min="11523" max="11523" width="5.625" style="120" customWidth="1"/>
    <col min="11524" max="11526" width="7.375" style="120" customWidth="1"/>
    <col min="11527" max="11527" width="5.75" style="120" customWidth="1"/>
    <col min="11528" max="11528" width="7.375" style="120" customWidth="1"/>
    <col min="11529" max="11529" width="6.375" style="120" customWidth="1"/>
    <col min="11530" max="11530" width="5.25" style="120" customWidth="1"/>
    <col min="11531" max="11531" width="6.375" style="120" customWidth="1"/>
    <col min="11532" max="11532" width="7.375" style="120" customWidth="1"/>
    <col min="11533" max="11533" width="7.875" style="120" customWidth="1"/>
    <col min="11534" max="11534" width="8" style="120"/>
    <col min="11535" max="11536" width="6.125" style="120" customWidth="1"/>
    <col min="11537" max="11776" width="8" style="120"/>
    <col min="11777" max="11777" width="2.75" style="120" customWidth="1"/>
    <col min="11778" max="11778" width="10.875" style="120" customWidth="1"/>
    <col min="11779" max="11779" width="5.625" style="120" customWidth="1"/>
    <col min="11780" max="11782" width="7.375" style="120" customWidth="1"/>
    <col min="11783" max="11783" width="5.75" style="120" customWidth="1"/>
    <col min="11784" max="11784" width="7.375" style="120" customWidth="1"/>
    <col min="11785" max="11785" width="6.375" style="120" customWidth="1"/>
    <col min="11786" max="11786" width="5.25" style="120" customWidth="1"/>
    <col min="11787" max="11787" width="6.375" style="120" customWidth="1"/>
    <col min="11788" max="11788" width="7.375" style="120" customWidth="1"/>
    <col min="11789" max="11789" width="7.875" style="120" customWidth="1"/>
    <col min="11790" max="11790" width="8" style="120"/>
    <col min="11791" max="11792" width="6.125" style="120" customWidth="1"/>
    <col min="11793" max="12032" width="8" style="120"/>
    <col min="12033" max="12033" width="2.75" style="120" customWidth="1"/>
    <col min="12034" max="12034" width="10.875" style="120" customWidth="1"/>
    <col min="12035" max="12035" width="5.625" style="120" customWidth="1"/>
    <col min="12036" max="12038" width="7.375" style="120" customWidth="1"/>
    <col min="12039" max="12039" width="5.75" style="120" customWidth="1"/>
    <col min="12040" max="12040" width="7.375" style="120" customWidth="1"/>
    <col min="12041" max="12041" width="6.375" style="120" customWidth="1"/>
    <col min="12042" max="12042" width="5.25" style="120" customWidth="1"/>
    <col min="12043" max="12043" width="6.375" style="120" customWidth="1"/>
    <col min="12044" max="12044" width="7.375" style="120" customWidth="1"/>
    <col min="12045" max="12045" width="7.875" style="120" customWidth="1"/>
    <col min="12046" max="12046" width="8" style="120"/>
    <col min="12047" max="12048" width="6.125" style="120" customWidth="1"/>
    <col min="12049" max="12288" width="8" style="120"/>
    <col min="12289" max="12289" width="2.75" style="120" customWidth="1"/>
    <col min="12290" max="12290" width="10.875" style="120" customWidth="1"/>
    <col min="12291" max="12291" width="5.625" style="120" customWidth="1"/>
    <col min="12292" max="12294" width="7.375" style="120" customWidth="1"/>
    <col min="12295" max="12295" width="5.75" style="120" customWidth="1"/>
    <col min="12296" max="12296" width="7.375" style="120" customWidth="1"/>
    <col min="12297" max="12297" width="6.375" style="120" customWidth="1"/>
    <col min="12298" max="12298" width="5.25" style="120" customWidth="1"/>
    <col min="12299" max="12299" width="6.375" style="120" customWidth="1"/>
    <col min="12300" max="12300" width="7.375" style="120" customWidth="1"/>
    <col min="12301" max="12301" width="7.875" style="120" customWidth="1"/>
    <col min="12302" max="12302" width="8" style="120"/>
    <col min="12303" max="12304" width="6.125" style="120" customWidth="1"/>
    <col min="12305" max="12544" width="8" style="120"/>
    <col min="12545" max="12545" width="2.75" style="120" customWidth="1"/>
    <col min="12546" max="12546" width="10.875" style="120" customWidth="1"/>
    <col min="12547" max="12547" width="5.625" style="120" customWidth="1"/>
    <col min="12548" max="12550" width="7.375" style="120" customWidth="1"/>
    <col min="12551" max="12551" width="5.75" style="120" customWidth="1"/>
    <col min="12552" max="12552" width="7.375" style="120" customWidth="1"/>
    <col min="12553" max="12553" width="6.375" style="120" customWidth="1"/>
    <col min="12554" max="12554" width="5.25" style="120" customWidth="1"/>
    <col min="12555" max="12555" width="6.375" style="120" customWidth="1"/>
    <col min="12556" max="12556" width="7.375" style="120" customWidth="1"/>
    <col min="12557" max="12557" width="7.875" style="120" customWidth="1"/>
    <col min="12558" max="12558" width="8" style="120"/>
    <col min="12559" max="12560" width="6.125" style="120" customWidth="1"/>
    <col min="12561" max="12800" width="8" style="120"/>
    <col min="12801" max="12801" width="2.75" style="120" customWidth="1"/>
    <col min="12802" max="12802" width="10.875" style="120" customWidth="1"/>
    <col min="12803" max="12803" width="5.625" style="120" customWidth="1"/>
    <col min="12804" max="12806" width="7.375" style="120" customWidth="1"/>
    <col min="12807" max="12807" width="5.75" style="120" customWidth="1"/>
    <col min="12808" max="12808" width="7.375" style="120" customWidth="1"/>
    <col min="12809" max="12809" width="6.375" style="120" customWidth="1"/>
    <col min="12810" max="12810" width="5.25" style="120" customWidth="1"/>
    <col min="12811" max="12811" width="6.375" style="120" customWidth="1"/>
    <col min="12812" max="12812" width="7.375" style="120" customWidth="1"/>
    <col min="12813" max="12813" width="7.875" style="120" customWidth="1"/>
    <col min="12814" max="12814" width="8" style="120"/>
    <col min="12815" max="12816" width="6.125" style="120" customWidth="1"/>
    <col min="12817" max="13056" width="8" style="120"/>
    <col min="13057" max="13057" width="2.75" style="120" customWidth="1"/>
    <col min="13058" max="13058" width="10.875" style="120" customWidth="1"/>
    <col min="13059" max="13059" width="5.625" style="120" customWidth="1"/>
    <col min="13060" max="13062" width="7.375" style="120" customWidth="1"/>
    <col min="13063" max="13063" width="5.75" style="120" customWidth="1"/>
    <col min="13064" max="13064" width="7.375" style="120" customWidth="1"/>
    <col min="13065" max="13065" width="6.375" style="120" customWidth="1"/>
    <col min="13066" max="13066" width="5.25" style="120" customWidth="1"/>
    <col min="13067" max="13067" width="6.375" style="120" customWidth="1"/>
    <col min="13068" max="13068" width="7.375" style="120" customWidth="1"/>
    <col min="13069" max="13069" width="7.875" style="120" customWidth="1"/>
    <col min="13070" max="13070" width="8" style="120"/>
    <col min="13071" max="13072" width="6.125" style="120" customWidth="1"/>
    <col min="13073" max="13312" width="8" style="120"/>
    <col min="13313" max="13313" width="2.75" style="120" customWidth="1"/>
    <col min="13314" max="13314" width="10.875" style="120" customWidth="1"/>
    <col min="13315" max="13315" width="5.625" style="120" customWidth="1"/>
    <col min="13316" max="13318" width="7.375" style="120" customWidth="1"/>
    <col min="13319" max="13319" width="5.75" style="120" customWidth="1"/>
    <col min="13320" max="13320" width="7.375" style="120" customWidth="1"/>
    <col min="13321" max="13321" width="6.375" style="120" customWidth="1"/>
    <col min="13322" max="13322" width="5.25" style="120" customWidth="1"/>
    <col min="13323" max="13323" width="6.375" style="120" customWidth="1"/>
    <col min="13324" max="13324" width="7.375" style="120" customWidth="1"/>
    <col min="13325" max="13325" width="7.875" style="120" customWidth="1"/>
    <col min="13326" max="13326" width="8" style="120"/>
    <col min="13327" max="13328" width="6.125" style="120" customWidth="1"/>
    <col min="13329" max="13568" width="8" style="120"/>
    <col min="13569" max="13569" width="2.75" style="120" customWidth="1"/>
    <col min="13570" max="13570" width="10.875" style="120" customWidth="1"/>
    <col min="13571" max="13571" width="5.625" style="120" customWidth="1"/>
    <col min="13572" max="13574" width="7.375" style="120" customWidth="1"/>
    <col min="13575" max="13575" width="5.75" style="120" customWidth="1"/>
    <col min="13576" max="13576" width="7.375" style="120" customWidth="1"/>
    <col min="13577" max="13577" width="6.375" style="120" customWidth="1"/>
    <col min="13578" max="13578" width="5.25" style="120" customWidth="1"/>
    <col min="13579" max="13579" width="6.375" style="120" customWidth="1"/>
    <col min="13580" max="13580" width="7.375" style="120" customWidth="1"/>
    <col min="13581" max="13581" width="7.875" style="120" customWidth="1"/>
    <col min="13582" max="13582" width="8" style="120"/>
    <col min="13583" max="13584" width="6.125" style="120" customWidth="1"/>
    <col min="13585" max="13824" width="8" style="120"/>
    <col min="13825" max="13825" width="2.75" style="120" customWidth="1"/>
    <col min="13826" max="13826" width="10.875" style="120" customWidth="1"/>
    <col min="13827" max="13827" width="5.625" style="120" customWidth="1"/>
    <col min="13828" max="13830" width="7.375" style="120" customWidth="1"/>
    <col min="13831" max="13831" width="5.75" style="120" customWidth="1"/>
    <col min="13832" max="13832" width="7.375" style="120" customWidth="1"/>
    <col min="13833" max="13833" width="6.375" style="120" customWidth="1"/>
    <col min="13834" max="13834" width="5.25" style="120" customWidth="1"/>
    <col min="13835" max="13835" width="6.375" style="120" customWidth="1"/>
    <col min="13836" max="13836" width="7.375" style="120" customWidth="1"/>
    <col min="13837" max="13837" width="7.875" style="120" customWidth="1"/>
    <col min="13838" max="13838" width="8" style="120"/>
    <col min="13839" max="13840" width="6.125" style="120" customWidth="1"/>
    <col min="13841" max="14080" width="8" style="120"/>
    <col min="14081" max="14081" width="2.75" style="120" customWidth="1"/>
    <col min="14082" max="14082" width="10.875" style="120" customWidth="1"/>
    <col min="14083" max="14083" width="5.625" style="120" customWidth="1"/>
    <col min="14084" max="14086" width="7.375" style="120" customWidth="1"/>
    <col min="14087" max="14087" width="5.75" style="120" customWidth="1"/>
    <col min="14088" max="14088" width="7.375" style="120" customWidth="1"/>
    <col min="14089" max="14089" width="6.375" style="120" customWidth="1"/>
    <col min="14090" max="14090" width="5.25" style="120" customWidth="1"/>
    <col min="14091" max="14091" width="6.375" style="120" customWidth="1"/>
    <col min="14092" max="14092" width="7.375" style="120" customWidth="1"/>
    <col min="14093" max="14093" width="7.875" style="120" customWidth="1"/>
    <col min="14094" max="14094" width="8" style="120"/>
    <col min="14095" max="14096" width="6.125" style="120" customWidth="1"/>
    <col min="14097" max="14336" width="8" style="120"/>
    <col min="14337" max="14337" width="2.75" style="120" customWidth="1"/>
    <col min="14338" max="14338" width="10.875" style="120" customWidth="1"/>
    <col min="14339" max="14339" width="5.625" style="120" customWidth="1"/>
    <col min="14340" max="14342" width="7.375" style="120" customWidth="1"/>
    <col min="14343" max="14343" width="5.75" style="120" customWidth="1"/>
    <col min="14344" max="14344" width="7.375" style="120" customWidth="1"/>
    <col min="14345" max="14345" width="6.375" style="120" customWidth="1"/>
    <col min="14346" max="14346" width="5.25" style="120" customWidth="1"/>
    <col min="14347" max="14347" width="6.375" style="120" customWidth="1"/>
    <col min="14348" max="14348" width="7.375" style="120" customWidth="1"/>
    <col min="14349" max="14349" width="7.875" style="120" customWidth="1"/>
    <col min="14350" max="14350" width="8" style="120"/>
    <col min="14351" max="14352" width="6.125" style="120" customWidth="1"/>
    <col min="14353" max="14592" width="8" style="120"/>
    <col min="14593" max="14593" width="2.75" style="120" customWidth="1"/>
    <col min="14594" max="14594" width="10.875" style="120" customWidth="1"/>
    <col min="14595" max="14595" width="5.625" style="120" customWidth="1"/>
    <col min="14596" max="14598" width="7.375" style="120" customWidth="1"/>
    <col min="14599" max="14599" width="5.75" style="120" customWidth="1"/>
    <col min="14600" max="14600" width="7.375" style="120" customWidth="1"/>
    <col min="14601" max="14601" width="6.375" style="120" customWidth="1"/>
    <col min="14602" max="14602" width="5.25" style="120" customWidth="1"/>
    <col min="14603" max="14603" width="6.375" style="120" customWidth="1"/>
    <col min="14604" max="14604" width="7.375" style="120" customWidth="1"/>
    <col min="14605" max="14605" width="7.875" style="120" customWidth="1"/>
    <col min="14606" max="14606" width="8" style="120"/>
    <col min="14607" max="14608" width="6.125" style="120" customWidth="1"/>
    <col min="14609" max="14848" width="8" style="120"/>
    <col min="14849" max="14849" width="2.75" style="120" customWidth="1"/>
    <col min="14850" max="14850" width="10.875" style="120" customWidth="1"/>
    <col min="14851" max="14851" width="5.625" style="120" customWidth="1"/>
    <col min="14852" max="14854" width="7.375" style="120" customWidth="1"/>
    <col min="14855" max="14855" width="5.75" style="120" customWidth="1"/>
    <col min="14856" max="14856" width="7.375" style="120" customWidth="1"/>
    <col min="14857" max="14857" width="6.375" style="120" customWidth="1"/>
    <col min="14858" max="14858" width="5.25" style="120" customWidth="1"/>
    <col min="14859" max="14859" width="6.375" style="120" customWidth="1"/>
    <col min="14860" max="14860" width="7.375" style="120" customWidth="1"/>
    <col min="14861" max="14861" width="7.875" style="120" customWidth="1"/>
    <col min="14862" max="14862" width="8" style="120"/>
    <col min="14863" max="14864" width="6.125" style="120" customWidth="1"/>
    <col min="14865" max="15104" width="8" style="120"/>
    <col min="15105" max="15105" width="2.75" style="120" customWidth="1"/>
    <col min="15106" max="15106" width="10.875" style="120" customWidth="1"/>
    <col min="15107" max="15107" width="5.625" style="120" customWidth="1"/>
    <col min="15108" max="15110" width="7.375" style="120" customWidth="1"/>
    <col min="15111" max="15111" width="5.75" style="120" customWidth="1"/>
    <col min="15112" max="15112" width="7.375" style="120" customWidth="1"/>
    <col min="15113" max="15113" width="6.375" style="120" customWidth="1"/>
    <col min="15114" max="15114" width="5.25" style="120" customWidth="1"/>
    <col min="15115" max="15115" width="6.375" style="120" customWidth="1"/>
    <col min="15116" max="15116" width="7.375" style="120" customWidth="1"/>
    <col min="15117" max="15117" width="7.875" style="120" customWidth="1"/>
    <col min="15118" max="15118" width="8" style="120"/>
    <col min="15119" max="15120" width="6.125" style="120" customWidth="1"/>
    <col min="15121" max="15360" width="8" style="120"/>
    <col min="15361" max="15361" width="2.75" style="120" customWidth="1"/>
    <col min="15362" max="15362" width="10.875" style="120" customWidth="1"/>
    <col min="15363" max="15363" width="5.625" style="120" customWidth="1"/>
    <col min="15364" max="15366" width="7.375" style="120" customWidth="1"/>
    <col min="15367" max="15367" width="5.75" style="120" customWidth="1"/>
    <col min="15368" max="15368" width="7.375" style="120" customWidth="1"/>
    <col min="15369" max="15369" width="6.375" style="120" customWidth="1"/>
    <col min="15370" max="15370" width="5.25" style="120" customWidth="1"/>
    <col min="15371" max="15371" width="6.375" style="120" customWidth="1"/>
    <col min="15372" max="15372" width="7.375" style="120" customWidth="1"/>
    <col min="15373" max="15373" width="7.875" style="120" customWidth="1"/>
    <col min="15374" max="15374" width="8" style="120"/>
    <col min="15375" max="15376" width="6.125" style="120" customWidth="1"/>
    <col min="15377" max="15616" width="8" style="120"/>
    <col min="15617" max="15617" width="2.75" style="120" customWidth="1"/>
    <col min="15618" max="15618" width="10.875" style="120" customWidth="1"/>
    <col min="15619" max="15619" width="5.625" style="120" customWidth="1"/>
    <col min="15620" max="15622" width="7.375" style="120" customWidth="1"/>
    <col min="15623" max="15623" width="5.75" style="120" customWidth="1"/>
    <col min="15624" max="15624" width="7.375" style="120" customWidth="1"/>
    <col min="15625" max="15625" width="6.375" style="120" customWidth="1"/>
    <col min="15626" max="15626" width="5.25" style="120" customWidth="1"/>
    <col min="15627" max="15627" width="6.375" style="120" customWidth="1"/>
    <col min="15628" max="15628" width="7.375" style="120" customWidth="1"/>
    <col min="15629" max="15629" width="7.875" style="120" customWidth="1"/>
    <col min="15630" max="15630" width="8" style="120"/>
    <col min="15631" max="15632" width="6.125" style="120" customWidth="1"/>
    <col min="15633" max="15872" width="8" style="120"/>
    <col min="15873" max="15873" width="2.75" style="120" customWidth="1"/>
    <col min="15874" max="15874" width="10.875" style="120" customWidth="1"/>
    <col min="15875" max="15875" width="5.625" style="120" customWidth="1"/>
    <col min="15876" max="15878" width="7.375" style="120" customWidth="1"/>
    <col min="15879" max="15879" width="5.75" style="120" customWidth="1"/>
    <col min="15880" max="15880" width="7.375" style="120" customWidth="1"/>
    <col min="15881" max="15881" width="6.375" style="120" customWidth="1"/>
    <col min="15882" max="15882" width="5.25" style="120" customWidth="1"/>
    <col min="15883" max="15883" width="6.375" style="120" customWidth="1"/>
    <col min="15884" max="15884" width="7.375" style="120" customWidth="1"/>
    <col min="15885" max="15885" width="7.875" style="120" customWidth="1"/>
    <col min="15886" max="15886" width="8" style="120"/>
    <col min="15887" max="15888" width="6.125" style="120" customWidth="1"/>
    <col min="15889" max="16128" width="8" style="120"/>
    <col min="16129" max="16129" width="2.75" style="120" customWidth="1"/>
    <col min="16130" max="16130" width="10.875" style="120" customWidth="1"/>
    <col min="16131" max="16131" width="5.625" style="120" customWidth="1"/>
    <col min="16132" max="16134" width="7.375" style="120" customWidth="1"/>
    <col min="16135" max="16135" width="5.75" style="120" customWidth="1"/>
    <col min="16136" max="16136" width="7.375" style="120" customWidth="1"/>
    <col min="16137" max="16137" width="6.375" style="120" customWidth="1"/>
    <col min="16138" max="16138" width="5.25" style="120" customWidth="1"/>
    <col min="16139" max="16139" width="6.375" style="120" customWidth="1"/>
    <col min="16140" max="16140" width="7.375" style="120" customWidth="1"/>
    <col min="16141" max="16141" width="7.875" style="120" customWidth="1"/>
    <col min="16142" max="16142" width="8" style="120"/>
    <col min="16143" max="16144" width="6.125" style="120" customWidth="1"/>
    <col min="16145" max="16384" width="8" style="120"/>
  </cols>
  <sheetData>
    <row r="1" spans="1:17" s="48" customFormat="1" ht="25.5" customHeight="1" thickBot="1">
      <c r="A1" s="43" t="s">
        <v>304</v>
      </c>
      <c r="B1" s="43"/>
      <c r="C1" s="44"/>
      <c r="D1" s="45"/>
      <c r="E1" s="46"/>
      <c r="F1" s="47"/>
      <c r="G1" s="47"/>
      <c r="H1" s="177" t="s">
        <v>305</v>
      </c>
      <c r="I1" s="177"/>
      <c r="J1" s="177"/>
      <c r="K1" s="177"/>
      <c r="L1" s="177"/>
    </row>
    <row r="2" spans="1:17" s="48" customFormat="1" ht="10.5" customHeight="1">
      <c r="A2" s="49" t="s">
        <v>306</v>
      </c>
      <c r="B2" s="50" t="s">
        <v>307</v>
      </c>
      <c r="C2" s="50" t="s">
        <v>308</v>
      </c>
      <c r="D2" s="51" t="s">
        <v>309</v>
      </c>
      <c r="E2" s="51" t="s">
        <v>310</v>
      </c>
      <c r="F2" s="51" t="s">
        <v>311</v>
      </c>
      <c r="G2" s="52" t="s">
        <v>312</v>
      </c>
      <c r="H2" s="53" t="s">
        <v>313</v>
      </c>
      <c r="I2" s="54" t="s">
        <v>314</v>
      </c>
      <c r="J2" s="52" t="s">
        <v>315</v>
      </c>
      <c r="K2" s="55" t="s">
        <v>316</v>
      </c>
      <c r="L2" s="56" t="s">
        <v>317</v>
      </c>
    </row>
    <row r="3" spans="1:17" s="48" customFormat="1" ht="10.5" customHeight="1">
      <c r="A3" s="174" t="s">
        <v>318</v>
      </c>
      <c r="B3" s="57" t="s">
        <v>319</v>
      </c>
      <c r="C3" s="58" t="s">
        <v>320</v>
      </c>
      <c r="D3" s="59">
        <v>79</v>
      </c>
      <c r="E3" s="59">
        <v>64</v>
      </c>
      <c r="F3" s="59">
        <v>65</v>
      </c>
      <c r="G3" s="59">
        <v>11</v>
      </c>
      <c r="H3" s="60">
        <f>SUM(D3:G3)</f>
        <v>219</v>
      </c>
      <c r="I3" s="61">
        <v>20</v>
      </c>
      <c r="J3" s="62">
        <v>2</v>
      </c>
      <c r="K3" s="63">
        <f t="shared" ref="K3:K66" si="0">I3+J3</f>
        <v>22</v>
      </c>
      <c r="L3" s="64">
        <f t="shared" ref="L3:L66" si="1">H3+K3</f>
        <v>241</v>
      </c>
      <c r="M3" s="65"/>
      <c r="N3" s="66"/>
      <c r="O3" s="67"/>
    </row>
    <row r="4" spans="1:17" s="48" customFormat="1" ht="10.5" customHeight="1">
      <c r="A4" s="172"/>
      <c r="B4" s="68" t="s">
        <v>321</v>
      </c>
      <c r="C4" s="69" t="s">
        <v>322</v>
      </c>
      <c r="D4" s="70">
        <v>159</v>
      </c>
      <c r="E4" s="70">
        <v>193</v>
      </c>
      <c r="F4" s="70">
        <v>171</v>
      </c>
      <c r="G4" s="70">
        <v>4</v>
      </c>
      <c r="H4" s="71">
        <f t="shared" ref="H4:H13" si="2">SUM(D4:G4)</f>
        <v>527</v>
      </c>
      <c r="I4" s="72">
        <v>34</v>
      </c>
      <c r="J4" s="73">
        <v>2</v>
      </c>
      <c r="K4" s="74">
        <f t="shared" si="0"/>
        <v>36</v>
      </c>
      <c r="L4" s="75">
        <f t="shared" si="1"/>
        <v>563</v>
      </c>
      <c r="M4" s="65"/>
      <c r="N4" s="66"/>
      <c r="O4" s="66"/>
    </row>
    <row r="5" spans="1:17" s="48" customFormat="1" ht="10.5" customHeight="1">
      <c r="A5" s="172"/>
      <c r="B5" s="68" t="s">
        <v>323</v>
      </c>
      <c r="C5" s="69" t="s">
        <v>324</v>
      </c>
      <c r="D5" s="70">
        <v>165</v>
      </c>
      <c r="E5" s="70">
        <v>185</v>
      </c>
      <c r="F5" s="70">
        <v>178</v>
      </c>
      <c r="G5" s="70">
        <v>14</v>
      </c>
      <c r="H5" s="71">
        <f t="shared" si="2"/>
        <v>542</v>
      </c>
      <c r="I5" s="72">
        <v>32</v>
      </c>
      <c r="J5" s="73">
        <v>2</v>
      </c>
      <c r="K5" s="74">
        <f t="shared" si="0"/>
        <v>34</v>
      </c>
      <c r="L5" s="75">
        <f t="shared" si="1"/>
        <v>576</v>
      </c>
      <c r="M5" s="76"/>
      <c r="N5" s="66"/>
      <c r="O5" s="66"/>
    </row>
    <row r="6" spans="1:17" s="48" customFormat="1" ht="10.5" customHeight="1">
      <c r="A6" s="172"/>
      <c r="B6" s="68" t="s">
        <v>325</v>
      </c>
      <c r="C6" s="69" t="s">
        <v>326</v>
      </c>
      <c r="D6" s="70">
        <v>170</v>
      </c>
      <c r="E6" s="70">
        <v>166</v>
      </c>
      <c r="F6" s="70">
        <v>130</v>
      </c>
      <c r="G6" s="70">
        <v>9</v>
      </c>
      <c r="H6" s="71">
        <f t="shared" si="2"/>
        <v>475</v>
      </c>
      <c r="I6" s="72">
        <v>33</v>
      </c>
      <c r="J6" s="73">
        <v>3</v>
      </c>
      <c r="K6" s="74">
        <f t="shared" si="0"/>
        <v>36</v>
      </c>
      <c r="L6" s="75">
        <f t="shared" si="1"/>
        <v>511</v>
      </c>
      <c r="M6" s="76"/>
      <c r="N6" s="66"/>
      <c r="O6" s="66"/>
    </row>
    <row r="7" spans="1:17" s="48" customFormat="1" ht="10.5" customHeight="1">
      <c r="A7" s="172"/>
      <c r="B7" s="68" t="s">
        <v>327</v>
      </c>
      <c r="C7" s="69" t="s">
        <v>328</v>
      </c>
      <c r="D7" s="70">
        <v>113</v>
      </c>
      <c r="E7" s="70">
        <v>106</v>
      </c>
      <c r="F7" s="70">
        <v>104</v>
      </c>
      <c r="G7" s="70">
        <v>5</v>
      </c>
      <c r="H7" s="71">
        <f t="shared" si="2"/>
        <v>328</v>
      </c>
      <c r="I7" s="72">
        <v>23</v>
      </c>
      <c r="J7" s="73">
        <v>3</v>
      </c>
      <c r="K7" s="74">
        <f t="shared" si="0"/>
        <v>26</v>
      </c>
      <c r="L7" s="75">
        <f t="shared" si="1"/>
        <v>354</v>
      </c>
      <c r="M7" s="65"/>
      <c r="N7" s="77"/>
      <c r="O7" s="78"/>
    </row>
    <row r="8" spans="1:17" s="48" customFormat="1" ht="10.5" customHeight="1">
      <c r="A8" s="172"/>
      <c r="B8" s="68" t="s">
        <v>2</v>
      </c>
      <c r="C8" s="69" t="s">
        <v>329</v>
      </c>
      <c r="D8" s="70">
        <v>90</v>
      </c>
      <c r="E8" s="70">
        <v>100</v>
      </c>
      <c r="F8" s="70">
        <v>107</v>
      </c>
      <c r="G8" s="70">
        <v>5</v>
      </c>
      <c r="H8" s="71">
        <f t="shared" si="2"/>
        <v>302</v>
      </c>
      <c r="I8" s="72">
        <v>23</v>
      </c>
      <c r="J8" s="73">
        <v>1</v>
      </c>
      <c r="K8" s="74">
        <f t="shared" si="0"/>
        <v>24</v>
      </c>
      <c r="L8" s="75">
        <f t="shared" si="1"/>
        <v>326</v>
      </c>
      <c r="M8" s="65"/>
      <c r="N8" s="77"/>
      <c r="O8" s="78"/>
    </row>
    <row r="9" spans="1:17" s="48" customFormat="1" ht="10.5" customHeight="1">
      <c r="A9" s="175"/>
      <c r="B9" s="79" t="s">
        <v>330</v>
      </c>
      <c r="C9" s="80" t="s">
        <v>331</v>
      </c>
      <c r="D9" s="81">
        <v>140</v>
      </c>
      <c r="E9" s="81">
        <v>145</v>
      </c>
      <c r="F9" s="81">
        <v>169</v>
      </c>
      <c r="G9" s="81">
        <v>7</v>
      </c>
      <c r="H9" s="82">
        <f t="shared" si="2"/>
        <v>461</v>
      </c>
      <c r="I9" s="83">
        <v>30</v>
      </c>
      <c r="J9" s="84">
        <v>2</v>
      </c>
      <c r="K9" s="85">
        <f t="shared" si="0"/>
        <v>32</v>
      </c>
      <c r="L9" s="86">
        <f t="shared" si="1"/>
        <v>493</v>
      </c>
      <c r="M9" s="65"/>
      <c r="N9" s="77"/>
      <c r="O9" s="78"/>
    </row>
    <row r="10" spans="1:17" s="48" customFormat="1" ht="10.5" customHeight="1">
      <c r="A10" s="171" t="s">
        <v>332</v>
      </c>
      <c r="B10" s="87" t="s">
        <v>333</v>
      </c>
      <c r="C10" s="88" t="s">
        <v>334</v>
      </c>
      <c r="D10" s="89">
        <v>94</v>
      </c>
      <c r="E10" s="89">
        <v>98</v>
      </c>
      <c r="F10" s="89">
        <v>89</v>
      </c>
      <c r="G10" s="89">
        <v>12</v>
      </c>
      <c r="H10" s="90">
        <f t="shared" si="2"/>
        <v>293</v>
      </c>
      <c r="I10" s="91">
        <v>24</v>
      </c>
      <c r="J10" s="92">
        <v>2</v>
      </c>
      <c r="K10" s="93">
        <f t="shared" si="0"/>
        <v>26</v>
      </c>
      <c r="L10" s="94">
        <f t="shared" si="1"/>
        <v>319</v>
      </c>
      <c r="M10" s="65"/>
      <c r="N10" s="77"/>
      <c r="O10" s="78"/>
    </row>
    <row r="11" spans="1:17" s="48" customFormat="1" ht="10.5" customHeight="1">
      <c r="A11" s="172"/>
      <c r="B11" s="68" t="s">
        <v>335</v>
      </c>
      <c r="C11" s="69" t="s">
        <v>336</v>
      </c>
      <c r="D11" s="70">
        <v>175</v>
      </c>
      <c r="E11" s="70">
        <v>187</v>
      </c>
      <c r="F11" s="70">
        <v>175</v>
      </c>
      <c r="G11" s="70">
        <v>8</v>
      </c>
      <c r="H11" s="90">
        <f t="shared" si="2"/>
        <v>545</v>
      </c>
      <c r="I11" s="72">
        <v>34</v>
      </c>
      <c r="J11" s="73">
        <v>3</v>
      </c>
      <c r="K11" s="74">
        <f t="shared" si="0"/>
        <v>37</v>
      </c>
      <c r="L11" s="95">
        <f t="shared" si="1"/>
        <v>582</v>
      </c>
      <c r="M11" s="65"/>
      <c r="N11" s="77"/>
      <c r="O11" s="78"/>
    </row>
    <row r="12" spans="1:17" s="48" customFormat="1" ht="10.5" customHeight="1">
      <c r="A12" s="172"/>
      <c r="B12" s="68" t="s">
        <v>337</v>
      </c>
      <c r="C12" s="69" t="s">
        <v>338</v>
      </c>
      <c r="D12" s="70">
        <v>119</v>
      </c>
      <c r="E12" s="70">
        <v>118</v>
      </c>
      <c r="F12" s="70">
        <v>102</v>
      </c>
      <c r="G12" s="70">
        <v>5</v>
      </c>
      <c r="H12" s="90">
        <f t="shared" si="2"/>
        <v>344</v>
      </c>
      <c r="I12" s="72">
        <v>23</v>
      </c>
      <c r="J12" s="73">
        <v>2</v>
      </c>
      <c r="K12" s="74">
        <f t="shared" si="0"/>
        <v>25</v>
      </c>
      <c r="L12" s="95">
        <f t="shared" si="1"/>
        <v>369</v>
      </c>
      <c r="M12" s="65"/>
      <c r="N12" s="77"/>
      <c r="O12" s="78"/>
    </row>
    <row r="13" spans="1:17" s="48" customFormat="1" ht="10.5" customHeight="1">
      <c r="A13" s="173"/>
      <c r="B13" s="96" t="s">
        <v>19</v>
      </c>
      <c r="C13" s="97" t="s">
        <v>339</v>
      </c>
      <c r="D13" s="98">
        <v>105</v>
      </c>
      <c r="E13" s="98">
        <v>104</v>
      </c>
      <c r="F13" s="98">
        <v>109</v>
      </c>
      <c r="G13" s="98">
        <v>4</v>
      </c>
      <c r="H13" s="90">
        <f t="shared" si="2"/>
        <v>322</v>
      </c>
      <c r="I13" s="99">
        <v>25</v>
      </c>
      <c r="J13" s="100">
        <v>2</v>
      </c>
      <c r="K13" s="101">
        <f t="shared" si="0"/>
        <v>27</v>
      </c>
      <c r="L13" s="102">
        <f t="shared" si="1"/>
        <v>349</v>
      </c>
      <c r="M13" s="65"/>
      <c r="N13" s="77"/>
      <c r="O13" s="78"/>
    </row>
    <row r="14" spans="1:17" s="48" customFormat="1" ht="10.5" customHeight="1">
      <c r="A14" s="174" t="s">
        <v>340</v>
      </c>
      <c r="B14" s="57" t="s">
        <v>341</v>
      </c>
      <c r="C14" s="58" t="s">
        <v>342</v>
      </c>
      <c r="D14" s="59">
        <v>97</v>
      </c>
      <c r="E14" s="59">
        <v>92</v>
      </c>
      <c r="F14" s="59">
        <v>113</v>
      </c>
      <c r="G14" s="59">
        <v>7</v>
      </c>
      <c r="H14" s="103">
        <f t="shared" ref="H14:H77" si="3">SUM(D14:G14)</f>
        <v>309</v>
      </c>
      <c r="I14" s="61">
        <v>24</v>
      </c>
      <c r="J14" s="62">
        <v>2</v>
      </c>
      <c r="K14" s="63">
        <f t="shared" si="0"/>
        <v>26</v>
      </c>
      <c r="L14" s="104">
        <f t="shared" si="1"/>
        <v>335</v>
      </c>
      <c r="M14" s="65"/>
      <c r="N14" s="66"/>
      <c r="O14" s="66"/>
      <c r="Q14" s="105"/>
    </row>
    <row r="15" spans="1:17" s="48" customFormat="1" ht="10.5" customHeight="1">
      <c r="A15" s="172"/>
      <c r="B15" s="68" t="s">
        <v>343</v>
      </c>
      <c r="C15" s="69" t="s">
        <v>344</v>
      </c>
      <c r="D15" s="70">
        <v>168</v>
      </c>
      <c r="E15" s="70">
        <v>147</v>
      </c>
      <c r="F15" s="70">
        <v>175</v>
      </c>
      <c r="G15" s="70">
        <v>11</v>
      </c>
      <c r="H15" s="106">
        <f t="shared" si="3"/>
        <v>501</v>
      </c>
      <c r="I15" s="72">
        <v>34</v>
      </c>
      <c r="J15" s="73">
        <v>2</v>
      </c>
      <c r="K15" s="74">
        <f t="shared" si="0"/>
        <v>36</v>
      </c>
      <c r="L15" s="95">
        <f t="shared" si="1"/>
        <v>537</v>
      </c>
      <c r="M15" s="65"/>
      <c r="N15" s="66"/>
      <c r="O15" s="66"/>
      <c r="Q15" s="105"/>
    </row>
    <row r="16" spans="1:17" s="48" customFormat="1" ht="10.5" customHeight="1">
      <c r="A16" s="172"/>
      <c r="B16" s="68" t="s">
        <v>345</v>
      </c>
      <c r="C16" s="69">
        <v>2336</v>
      </c>
      <c r="D16" s="70">
        <v>197</v>
      </c>
      <c r="E16" s="70">
        <v>180</v>
      </c>
      <c r="F16" s="70">
        <v>169</v>
      </c>
      <c r="G16" s="70">
        <v>7</v>
      </c>
      <c r="H16" s="106">
        <f t="shared" si="3"/>
        <v>553</v>
      </c>
      <c r="I16" s="72">
        <v>33</v>
      </c>
      <c r="J16" s="73">
        <v>2</v>
      </c>
      <c r="K16" s="74">
        <f t="shared" si="0"/>
        <v>35</v>
      </c>
      <c r="L16" s="95">
        <f t="shared" si="1"/>
        <v>588</v>
      </c>
      <c r="M16" s="65"/>
      <c r="N16" s="66"/>
      <c r="O16" s="66"/>
      <c r="Q16" s="105"/>
    </row>
    <row r="17" spans="1:19" s="48" customFormat="1" ht="10.5" customHeight="1">
      <c r="A17" s="172"/>
      <c r="B17" s="68" t="s">
        <v>346</v>
      </c>
      <c r="C17" s="69" t="s">
        <v>347</v>
      </c>
      <c r="D17" s="70">
        <v>137</v>
      </c>
      <c r="E17" s="70">
        <v>124</v>
      </c>
      <c r="F17" s="70">
        <v>150</v>
      </c>
      <c r="G17" s="70">
        <v>17</v>
      </c>
      <c r="H17" s="106">
        <f t="shared" si="3"/>
        <v>428</v>
      </c>
      <c r="I17" s="72">
        <v>33</v>
      </c>
      <c r="J17" s="73">
        <v>2</v>
      </c>
      <c r="K17" s="74">
        <f t="shared" si="0"/>
        <v>35</v>
      </c>
      <c r="L17" s="95">
        <f t="shared" si="1"/>
        <v>463</v>
      </c>
      <c r="M17" s="65"/>
      <c r="N17" s="66"/>
      <c r="O17" s="66"/>
      <c r="Q17" s="105"/>
      <c r="S17" s="65"/>
    </row>
    <row r="18" spans="1:19" s="48" customFormat="1" ht="10.5" customHeight="1">
      <c r="A18" s="172"/>
      <c r="B18" s="68" t="s">
        <v>348</v>
      </c>
      <c r="C18" s="69" t="s">
        <v>349</v>
      </c>
      <c r="D18" s="70">
        <v>101</v>
      </c>
      <c r="E18" s="70">
        <v>82</v>
      </c>
      <c r="F18" s="70">
        <v>95</v>
      </c>
      <c r="G18" s="70">
        <v>4</v>
      </c>
      <c r="H18" s="106">
        <f t="shared" si="3"/>
        <v>282</v>
      </c>
      <c r="I18" s="72">
        <v>21</v>
      </c>
      <c r="J18" s="73">
        <v>3</v>
      </c>
      <c r="K18" s="74">
        <f t="shared" si="0"/>
        <v>24</v>
      </c>
      <c r="L18" s="95">
        <f t="shared" si="1"/>
        <v>306</v>
      </c>
      <c r="M18" s="65"/>
      <c r="N18" s="66"/>
      <c r="O18" s="66"/>
      <c r="Q18" s="105"/>
    </row>
    <row r="19" spans="1:19" s="48" customFormat="1" ht="10.5" customHeight="1">
      <c r="A19" s="172"/>
      <c r="B19" s="68" t="s">
        <v>34</v>
      </c>
      <c r="C19" s="69" t="s">
        <v>350</v>
      </c>
      <c r="D19" s="70">
        <v>220</v>
      </c>
      <c r="E19" s="70">
        <v>196</v>
      </c>
      <c r="F19" s="70">
        <v>207</v>
      </c>
      <c r="G19" s="70">
        <v>19</v>
      </c>
      <c r="H19" s="106">
        <f t="shared" si="3"/>
        <v>642</v>
      </c>
      <c r="I19" s="72">
        <v>39</v>
      </c>
      <c r="J19" s="73">
        <v>3</v>
      </c>
      <c r="K19" s="74">
        <f t="shared" si="0"/>
        <v>42</v>
      </c>
      <c r="L19" s="95">
        <f t="shared" si="1"/>
        <v>684</v>
      </c>
      <c r="M19" s="65"/>
      <c r="N19" s="66"/>
      <c r="O19" s="66"/>
      <c r="Q19" s="105"/>
    </row>
    <row r="20" spans="1:19" s="48" customFormat="1" ht="10.5" customHeight="1">
      <c r="A20" s="175"/>
      <c r="B20" s="79" t="s">
        <v>351</v>
      </c>
      <c r="C20" s="80" t="s">
        <v>352</v>
      </c>
      <c r="D20" s="81">
        <v>135</v>
      </c>
      <c r="E20" s="81">
        <v>129</v>
      </c>
      <c r="F20" s="81">
        <v>134</v>
      </c>
      <c r="G20" s="81">
        <v>7</v>
      </c>
      <c r="H20" s="107">
        <f t="shared" si="3"/>
        <v>405</v>
      </c>
      <c r="I20" s="83">
        <v>32</v>
      </c>
      <c r="J20" s="84">
        <v>2</v>
      </c>
      <c r="K20" s="85">
        <f t="shared" si="0"/>
        <v>34</v>
      </c>
      <c r="L20" s="86">
        <f t="shared" si="1"/>
        <v>439</v>
      </c>
      <c r="M20" s="65"/>
      <c r="N20" s="66"/>
      <c r="O20" s="66"/>
      <c r="Q20" s="105"/>
    </row>
    <row r="21" spans="1:19" s="48" customFormat="1" ht="10.5" customHeight="1">
      <c r="A21" s="171" t="s">
        <v>353</v>
      </c>
      <c r="B21" s="87" t="s">
        <v>354</v>
      </c>
      <c r="C21" s="88" t="s">
        <v>355</v>
      </c>
      <c r="D21" s="89">
        <v>172</v>
      </c>
      <c r="E21" s="89">
        <v>177</v>
      </c>
      <c r="F21" s="89">
        <v>153</v>
      </c>
      <c r="G21" s="89">
        <v>14</v>
      </c>
      <c r="H21" s="90">
        <f t="shared" si="3"/>
        <v>516</v>
      </c>
      <c r="I21" s="91">
        <v>31</v>
      </c>
      <c r="J21" s="92">
        <v>2</v>
      </c>
      <c r="K21" s="93">
        <f t="shared" si="0"/>
        <v>33</v>
      </c>
      <c r="L21" s="94">
        <f t="shared" si="1"/>
        <v>549</v>
      </c>
      <c r="M21" s="65"/>
      <c r="N21" s="66"/>
      <c r="O21" s="66"/>
    </row>
    <row r="22" spans="1:19" s="48" customFormat="1" ht="10.5" customHeight="1">
      <c r="A22" s="172"/>
      <c r="B22" s="68" t="s">
        <v>356</v>
      </c>
      <c r="C22" s="69" t="s">
        <v>357</v>
      </c>
      <c r="D22" s="70">
        <v>61</v>
      </c>
      <c r="E22" s="70">
        <v>47</v>
      </c>
      <c r="F22" s="70">
        <v>60</v>
      </c>
      <c r="G22" s="70">
        <v>6</v>
      </c>
      <c r="H22" s="106">
        <f t="shared" si="3"/>
        <v>174</v>
      </c>
      <c r="I22" s="72">
        <v>19</v>
      </c>
      <c r="J22" s="73">
        <v>2</v>
      </c>
      <c r="K22" s="74">
        <f t="shared" si="0"/>
        <v>21</v>
      </c>
      <c r="L22" s="95">
        <f t="shared" si="1"/>
        <v>195</v>
      </c>
      <c r="M22" s="65"/>
      <c r="N22" s="66"/>
      <c r="O22" s="66"/>
    </row>
    <row r="23" spans="1:19" s="48" customFormat="1" ht="10.5" customHeight="1">
      <c r="A23" s="172"/>
      <c r="B23" s="68" t="s">
        <v>358</v>
      </c>
      <c r="C23" s="69" t="s">
        <v>359</v>
      </c>
      <c r="D23" s="70">
        <v>195</v>
      </c>
      <c r="E23" s="70">
        <v>191</v>
      </c>
      <c r="F23" s="70">
        <v>187</v>
      </c>
      <c r="G23" s="70">
        <v>14</v>
      </c>
      <c r="H23" s="106">
        <f t="shared" si="3"/>
        <v>587</v>
      </c>
      <c r="I23" s="72">
        <v>38</v>
      </c>
      <c r="J23" s="73">
        <v>2</v>
      </c>
      <c r="K23" s="74">
        <f t="shared" si="0"/>
        <v>40</v>
      </c>
      <c r="L23" s="95">
        <f t="shared" si="1"/>
        <v>627</v>
      </c>
      <c r="M23" s="65"/>
      <c r="N23" s="66"/>
      <c r="O23" s="66"/>
    </row>
    <row r="24" spans="1:19" s="48" customFormat="1" ht="10.5" customHeight="1">
      <c r="A24" s="172"/>
      <c r="B24" s="68" t="s">
        <v>360</v>
      </c>
      <c r="C24" s="69" t="s">
        <v>361</v>
      </c>
      <c r="D24" s="70">
        <v>112</v>
      </c>
      <c r="E24" s="70">
        <v>146</v>
      </c>
      <c r="F24" s="70">
        <v>140</v>
      </c>
      <c r="G24" s="70">
        <v>5</v>
      </c>
      <c r="H24" s="106">
        <f t="shared" si="3"/>
        <v>403</v>
      </c>
      <c r="I24" s="72">
        <v>32</v>
      </c>
      <c r="J24" s="73">
        <v>2</v>
      </c>
      <c r="K24" s="74">
        <f t="shared" si="0"/>
        <v>34</v>
      </c>
      <c r="L24" s="95">
        <f t="shared" si="1"/>
        <v>437</v>
      </c>
      <c r="M24" s="65"/>
      <c r="N24" s="66"/>
      <c r="O24" s="66"/>
    </row>
    <row r="25" spans="1:19" s="48" customFormat="1" ht="10.5" customHeight="1">
      <c r="A25" s="172"/>
      <c r="B25" s="68" t="s">
        <v>55</v>
      </c>
      <c r="C25" s="69" t="s">
        <v>362</v>
      </c>
      <c r="D25" s="70">
        <v>176</v>
      </c>
      <c r="E25" s="70">
        <v>176</v>
      </c>
      <c r="F25" s="70">
        <v>180</v>
      </c>
      <c r="G25" s="70">
        <v>6</v>
      </c>
      <c r="H25" s="106">
        <f t="shared" si="3"/>
        <v>538</v>
      </c>
      <c r="I25" s="72">
        <v>39</v>
      </c>
      <c r="J25" s="73">
        <v>2</v>
      </c>
      <c r="K25" s="74">
        <f t="shared" si="0"/>
        <v>41</v>
      </c>
      <c r="L25" s="95">
        <f t="shared" si="1"/>
        <v>579</v>
      </c>
      <c r="M25" s="65"/>
      <c r="N25" s="66"/>
      <c r="O25" s="66"/>
    </row>
    <row r="26" spans="1:19" s="48" customFormat="1" ht="10.5" customHeight="1">
      <c r="A26" s="172"/>
      <c r="B26" s="68" t="s">
        <v>363</v>
      </c>
      <c r="C26" s="69" t="s">
        <v>364</v>
      </c>
      <c r="D26" s="70">
        <v>170</v>
      </c>
      <c r="E26" s="70">
        <v>163</v>
      </c>
      <c r="F26" s="70">
        <v>175</v>
      </c>
      <c r="G26" s="70">
        <v>17</v>
      </c>
      <c r="H26" s="106">
        <f t="shared" si="3"/>
        <v>525</v>
      </c>
      <c r="I26" s="72">
        <v>35</v>
      </c>
      <c r="J26" s="73">
        <v>2</v>
      </c>
      <c r="K26" s="74">
        <f t="shared" si="0"/>
        <v>37</v>
      </c>
      <c r="L26" s="95">
        <f t="shared" si="1"/>
        <v>562</v>
      </c>
      <c r="M26" s="65"/>
      <c r="N26" s="66"/>
      <c r="O26" s="66"/>
    </row>
    <row r="27" spans="1:19" s="48" customFormat="1" ht="10.5" customHeight="1">
      <c r="A27" s="173"/>
      <c r="B27" s="96" t="s">
        <v>56</v>
      </c>
      <c r="C27" s="97" t="s">
        <v>365</v>
      </c>
      <c r="D27" s="98">
        <v>102</v>
      </c>
      <c r="E27" s="98">
        <v>91</v>
      </c>
      <c r="F27" s="98">
        <v>93</v>
      </c>
      <c r="G27" s="98">
        <v>5</v>
      </c>
      <c r="H27" s="108">
        <f t="shared" si="3"/>
        <v>291</v>
      </c>
      <c r="I27" s="99">
        <v>24</v>
      </c>
      <c r="J27" s="100">
        <v>2</v>
      </c>
      <c r="K27" s="101">
        <f t="shared" si="0"/>
        <v>26</v>
      </c>
      <c r="L27" s="102">
        <f t="shared" si="1"/>
        <v>317</v>
      </c>
      <c r="M27" s="65"/>
      <c r="N27" s="66"/>
      <c r="O27" s="66"/>
    </row>
    <row r="28" spans="1:19" s="48" customFormat="1" ht="10.5" customHeight="1">
      <c r="A28" s="174" t="s">
        <v>366</v>
      </c>
      <c r="B28" s="57" t="s">
        <v>367</v>
      </c>
      <c r="C28" s="58" t="s">
        <v>368</v>
      </c>
      <c r="D28" s="59">
        <v>105</v>
      </c>
      <c r="E28" s="59">
        <v>97</v>
      </c>
      <c r="F28" s="59">
        <v>118</v>
      </c>
      <c r="G28" s="59">
        <v>7</v>
      </c>
      <c r="H28" s="103">
        <f t="shared" si="3"/>
        <v>327</v>
      </c>
      <c r="I28" s="61">
        <v>24</v>
      </c>
      <c r="J28" s="62">
        <v>2</v>
      </c>
      <c r="K28" s="63">
        <f t="shared" si="0"/>
        <v>26</v>
      </c>
      <c r="L28" s="104">
        <f t="shared" si="1"/>
        <v>353</v>
      </c>
      <c r="M28" s="65"/>
      <c r="N28" s="66"/>
      <c r="O28" s="66"/>
    </row>
    <row r="29" spans="1:19" s="48" customFormat="1" ht="10.5" customHeight="1">
      <c r="A29" s="172"/>
      <c r="B29" s="68" t="s">
        <v>369</v>
      </c>
      <c r="C29" s="69" t="s">
        <v>370</v>
      </c>
      <c r="D29" s="70">
        <v>22</v>
      </c>
      <c r="E29" s="70">
        <v>13</v>
      </c>
      <c r="F29" s="70">
        <v>23</v>
      </c>
      <c r="G29" s="70">
        <v>2</v>
      </c>
      <c r="H29" s="106">
        <f t="shared" si="3"/>
        <v>60</v>
      </c>
      <c r="I29" s="72">
        <v>18</v>
      </c>
      <c r="J29" s="73">
        <v>2</v>
      </c>
      <c r="K29" s="74">
        <f t="shared" si="0"/>
        <v>20</v>
      </c>
      <c r="L29" s="95">
        <f t="shared" si="1"/>
        <v>80</v>
      </c>
      <c r="M29" s="65"/>
      <c r="N29" s="66"/>
      <c r="O29" s="66"/>
    </row>
    <row r="30" spans="1:19" s="48" customFormat="1" ht="10.5" customHeight="1">
      <c r="A30" s="172"/>
      <c r="B30" s="68" t="s">
        <v>371</v>
      </c>
      <c r="C30" s="69" t="s">
        <v>372</v>
      </c>
      <c r="D30" s="70">
        <v>60</v>
      </c>
      <c r="E30" s="70">
        <v>68</v>
      </c>
      <c r="F30" s="70">
        <v>64</v>
      </c>
      <c r="G30" s="70">
        <v>6</v>
      </c>
      <c r="H30" s="106">
        <f t="shared" si="3"/>
        <v>198</v>
      </c>
      <c r="I30" s="72">
        <v>19</v>
      </c>
      <c r="J30" s="73">
        <v>2</v>
      </c>
      <c r="K30" s="74">
        <f t="shared" si="0"/>
        <v>21</v>
      </c>
      <c r="L30" s="95">
        <f t="shared" si="1"/>
        <v>219</v>
      </c>
      <c r="M30" s="65"/>
      <c r="N30" s="66"/>
      <c r="O30" s="66"/>
    </row>
    <row r="31" spans="1:19" s="48" customFormat="1" ht="10.5" customHeight="1">
      <c r="A31" s="172"/>
      <c r="B31" s="68" t="s">
        <v>373</v>
      </c>
      <c r="C31" s="69" t="s">
        <v>374</v>
      </c>
      <c r="D31" s="70">
        <v>170</v>
      </c>
      <c r="E31" s="70">
        <v>205</v>
      </c>
      <c r="F31" s="70">
        <v>200</v>
      </c>
      <c r="G31" s="70">
        <v>15</v>
      </c>
      <c r="H31" s="106">
        <f t="shared" si="3"/>
        <v>590</v>
      </c>
      <c r="I31" s="72">
        <v>37</v>
      </c>
      <c r="J31" s="73">
        <v>3</v>
      </c>
      <c r="K31" s="74">
        <f t="shared" si="0"/>
        <v>40</v>
      </c>
      <c r="L31" s="95">
        <f t="shared" si="1"/>
        <v>630</v>
      </c>
      <c r="M31" s="65"/>
      <c r="N31" s="66"/>
      <c r="O31" s="66"/>
    </row>
    <row r="32" spans="1:19" s="48" customFormat="1" ht="10.5" customHeight="1">
      <c r="A32" s="172"/>
      <c r="B32" s="68" t="s">
        <v>375</v>
      </c>
      <c r="C32" s="69" t="s">
        <v>376</v>
      </c>
      <c r="D32" s="70">
        <v>160</v>
      </c>
      <c r="E32" s="70">
        <v>180</v>
      </c>
      <c r="F32" s="70">
        <v>153</v>
      </c>
      <c r="G32" s="70">
        <v>11</v>
      </c>
      <c r="H32" s="106">
        <f t="shared" si="3"/>
        <v>504</v>
      </c>
      <c r="I32" s="72">
        <v>35</v>
      </c>
      <c r="J32" s="73">
        <v>2</v>
      </c>
      <c r="K32" s="74">
        <f t="shared" si="0"/>
        <v>37</v>
      </c>
      <c r="L32" s="95">
        <f t="shared" si="1"/>
        <v>541</v>
      </c>
      <c r="M32" s="65"/>
      <c r="N32" s="66"/>
      <c r="O32" s="66"/>
    </row>
    <row r="33" spans="1:15" s="48" customFormat="1" ht="10.5" customHeight="1">
      <c r="A33" s="172"/>
      <c r="B33" s="68" t="s">
        <v>377</v>
      </c>
      <c r="C33" s="69" t="s">
        <v>378</v>
      </c>
      <c r="D33" s="70">
        <v>60</v>
      </c>
      <c r="E33" s="70">
        <v>46</v>
      </c>
      <c r="F33" s="70">
        <v>52</v>
      </c>
      <c r="G33" s="70">
        <v>3</v>
      </c>
      <c r="H33" s="106">
        <f t="shared" si="3"/>
        <v>161</v>
      </c>
      <c r="I33" s="72">
        <v>16</v>
      </c>
      <c r="J33" s="73">
        <v>2</v>
      </c>
      <c r="K33" s="74">
        <f t="shared" si="0"/>
        <v>18</v>
      </c>
      <c r="L33" s="95">
        <f t="shared" si="1"/>
        <v>179</v>
      </c>
      <c r="M33" s="65"/>
      <c r="N33" s="66"/>
      <c r="O33" s="66"/>
    </row>
    <row r="34" spans="1:15" s="48" customFormat="1" ht="10.5" customHeight="1">
      <c r="A34" s="175"/>
      <c r="B34" s="79" t="s">
        <v>65</v>
      </c>
      <c r="C34" s="80" t="s">
        <v>379</v>
      </c>
      <c r="D34" s="81">
        <v>128</v>
      </c>
      <c r="E34" s="81">
        <v>121</v>
      </c>
      <c r="F34" s="81">
        <v>129</v>
      </c>
      <c r="G34" s="81">
        <v>10</v>
      </c>
      <c r="H34" s="107">
        <f t="shared" si="3"/>
        <v>388</v>
      </c>
      <c r="I34" s="83">
        <v>32</v>
      </c>
      <c r="J34" s="84">
        <v>2</v>
      </c>
      <c r="K34" s="85">
        <f t="shared" si="0"/>
        <v>34</v>
      </c>
      <c r="L34" s="86">
        <f t="shared" si="1"/>
        <v>422</v>
      </c>
      <c r="M34" s="65"/>
      <c r="N34" s="66"/>
      <c r="O34" s="66"/>
    </row>
    <row r="35" spans="1:15" s="48" customFormat="1" ht="10.5" customHeight="1">
      <c r="A35" s="171" t="s">
        <v>380</v>
      </c>
      <c r="B35" s="87" t="s">
        <v>381</v>
      </c>
      <c r="C35" s="88" t="s">
        <v>382</v>
      </c>
      <c r="D35" s="109">
        <v>34</v>
      </c>
      <c r="E35" s="109">
        <v>45</v>
      </c>
      <c r="F35" s="109">
        <v>52</v>
      </c>
      <c r="G35" s="109">
        <v>6</v>
      </c>
      <c r="H35" s="90">
        <f t="shared" si="3"/>
        <v>137</v>
      </c>
      <c r="I35" s="91">
        <v>21</v>
      </c>
      <c r="J35" s="92">
        <v>2</v>
      </c>
      <c r="K35" s="93">
        <f t="shared" si="0"/>
        <v>23</v>
      </c>
      <c r="L35" s="94">
        <f t="shared" si="1"/>
        <v>160</v>
      </c>
      <c r="M35" s="65"/>
      <c r="N35" s="66"/>
      <c r="O35" s="66"/>
    </row>
    <row r="36" spans="1:15" s="48" customFormat="1" ht="10.5" customHeight="1">
      <c r="A36" s="172"/>
      <c r="B36" s="68" t="s">
        <v>383</v>
      </c>
      <c r="C36" s="69">
        <v>2634</v>
      </c>
      <c r="D36" s="110">
        <v>30</v>
      </c>
      <c r="E36" s="110">
        <v>28</v>
      </c>
      <c r="F36" s="110">
        <v>29</v>
      </c>
      <c r="G36" s="110">
        <v>0</v>
      </c>
      <c r="H36" s="106">
        <f t="shared" si="3"/>
        <v>87</v>
      </c>
      <c r="I36" s="72">
        <v>30</v>
      </c>
      <c r="J36" s="73">
        <v>2</v>
      </c>
      <c r="K36" s="74">
        <f t="shared" si="0"/>
        <v>32</v>
      </c>
      <c r="L36" s="95">
        <f t="shared" si="1"/>
        <v>119</v>
      </c>
      <c r="M36" s="65"/>
      <c r="N36" s="66"/>
      <c r="O36" s="66"/>
    </row>
    <row r="37" spans="1:15" s="48" customFormat="1" ht="10.5" customHeight="1">
      <c r="A37" s="172"/>
      <c r="B37" s="68" t="s">
        <v>384</v>
      </c>
      <c r="C37" s="69">
        <v>2632</v>
      </c>
      <c r="D37" s="110">
        <v>154</v>
      </c>
      <c r="E37" s="110">
        <v>153</v>
      </c>
      <c r="F37" s="110">
        <v>152</v>
      </c>
      <c r="G37" s="110">
        <v>6</v>
      </c>
      <c r="H37" s="106">
        <f t="shared" si="3"/>
        <v>465</v>
      </c>
      <c r="I37" s="72">
        <v>28</v>
      </c>
      <c r="J37" s="73">
        <v>2</v>
      </c>
      <c r="K37" s="74">
        <f t="shared" si="0"/>
        <v>30</v>
      </c>
      <c r="L37" s="95">
        <f t="shared" si="1"/>
        <v>495</v>
      </c>
      <c r="M37" s="65"/>
      <c r="N37" s="66"/>
      <c r="O37" s="66"/>
    </row>
    <row r="38" spans="1:15" s="48" customFormat="1" ht="10.5" customHeight="1">
      <c r="A38" s="173"/>
      <c r="B38" s="96" t="s">
        <v>385</v>
      </c>
      <c r="C38" s="97">
        <v>2633</v>
      </c>
      <c r="D38" s="111">
        <v>36</v>
      </c>
      <c r="E38" s="111">
        <v>56</v>
      </c>
      <c r="F38" s="111">
        <v>43</v>
      </c>
      <c r="G38" s="111">
        <v>0</v>
      </c>
      <c r="H38" s="108">
        <f t="shared" si="3"/>
        <v>135</v>
      </c>
      <c r="I38" s="99">
        <v>12</v>
      </c>
      <c r="J38" s="100">
        <v>2</v>
      </c>
      <c r="K38" s="101">
        <f t="shared" si="0"/>
        <v>14</v>
      </c>
      <c r="L38" s="102">
        <f t="shared" si="1"/>
        <v>149</v>
      </c>
      <c r="M38" s="65"/>
      <c r="N38" s="66"/>
      <c r="O38" s="66"/>
    </row>
    <row r="39" spans="1:15" s="48" customFormat="1" ht="10.5" customHeight="1">
      <c r="A39" s="174" t="s">
        <v>386</v>
      </c>
      <c r="B39" s="57" t="s">
        <v>387</v>
      </c>
      <c r="C39" s="58" t="s">
        <v>388</v>
      </c>
      <c r="D39" s="112">
        <v>207</v>
      </c>
      <c r="E39" s="112">
        <v>186</v>
      </c>
      <c r="F39" s="112">
        <v>196</v>
      </c>
      <c r="G39" s="112">
        <v>6</v>
      </c>
      <c r="H39" s="103">
        <f>SUM(D39:G39)</f>
        <v>595</v>
      </c>
      <c r="I39" s="61">
        <v>32</v>
      </c>
      <c r="J39" s="62">
        <v>2</v>
      </c>
      <c r="K39" s="63">
        <f t="shared" si="0"/>
        <v>34</v>
      </c>
      <c r="L39" s="104">
        <f t="shared" si="1"/>
        <v>629</v>
      </c>
      <c r="M39" s="65"/>
      <c r="N39" s="66"/>
      <c r="O39" s="66"/>
    </row>
    <row r="40" spans="1:15" s="48" customFormat="1" ht="10.5" customHeight="1">
      <c r="A40" s="172"/>
      <c r="B40" s="68" t="s">
        <v>389</v>
      </c>
      <c r="C40" s="69" t="s">
        <v>390</v>
      </c>
      <c r="D40" s="113">
        <v>65</v>
      </c>
      <c r="E40" s="113">
        <v>83</v>
      </c>
      <c r="F40" s="113">
        <v>67</v>
      </c>
      <c r="G40" s="113">
        <v>9</v>
      </c>
      <c r="H40" s="106">
        <f>SUM(D40:G40)</f>
        <v>224</v>
      </c>
      <c r="I40" s="72">
        <v>20</v>
      </c>
      <c r="J40" s="73">
        <v>3</v>
      </c>
      <c r="K40" s="74">
        <f t="shared" si="0"/>
        <v>23</v>
      </c>
      <c r="L40" s="95">
        <f t="shared" si="1"/>
        <v>247</v>
      </c>
      <c r="M40" s="65"/>
      <c r="N40" s="66"/>
      <c r="O40" s="66"/>
    </row>
    <row r="41" spans="1:15" s="48" customFormat="1" ht="10.5" customHeight="1">
      <c r="A41" s="172"/>
      <c r="B41" s="68" t="s">
        <v>391</v>
      </c>
      <c r="C41" s="69" t="s">
        <v>392</v>
      </c>
      <c r="D41" s="113">
        <v>200</v>
      </c>
      <c r="E41" s="113">
        <v>200</v>
      </c>
      <c r="F41" s="113">
        <v>197</v>
      </c>
      <c r="G41" s="113">
        <v>10</v>
      </c>
      <c r="H41" s="106">
        <f>SUM(D41:G41)</f>
        <v>607</v>
      </c>
      <c r="I41" s="72">
        <v>34</v>
      </c>
      <c r="J41" s="73">
        <v>3</v>
      </c>
      <c r="K41" s="74">
        <f t="shared" si="0"/>
        <v>37</v>
      </c>
      <c r="L41" s="95">
        <f t="shared" si="1"/>
        <v>644</v>
      </c>
      <c r="M41" s="65"/>
      <c r="N41" s="66"/>
      <c r="O41" s="66"/>
    </row>
    <row r="42" spans="1:15" s="48" customFormat="1" ht="10.5" customHeight="1">
      <c r="A42" s="172"/>
      <c r="B42" s="68" t="s">
        <v>393</v>
      </c>
      <c r="C42" s="69" t="s">
        <v>394</v>
      </c>
      <c r="D42" s="113">
        <v>55</v>
      </c>
      <c r="E42" s="113">
        <v>76</v>
      </c>
      <c r="F42" s="113">
        <v>69</v>
      </c>
      <c r="G42" s="113">
        <v>4</v>
      </c>
      <c r="H42" s="106">
        <f t="shared" si="3"/>
        <v>204</v>
      </c>
      <c r="I42" s="72">
        <v>20</v>
      </c>
      <c r="J42" s="73">
        <v>2</v>
      </c>
      <c r="K42" s="74">
        <f t="shared" si="0"/>
        <v>22</v>
      </c>
      <c r="L42" s="95">
        <f t="shared" si="1"/>
        <v>226</v>
      </c>
      <c r="M42" s="65"/>
      <c r="N42" s="66"/>
      <c r="O42" s="66"/>
    </row>
    <row r="43" spans="1:15" s="48" customFormat="1" ht="10.5" customHeight="1">
      <c r="A43" s="175"/>
      <c r="B43" s="79" t="s">
        <v>395</v>
      </c>
      <c r="C43" s="80" t="s">
        <v>396</v>
      </c>
      <c r="D43" s="114">
        <v>105</v>
      </c>
      <c r="E43" s="114">
        <v>116</v>
      </c>
      <c r="F43" s="114">
        <v>110</v>
      </c>
      <c r="G43" s="114">
        <v>7</v>
      </c>
      <c r="H43" s="107">
        <f t="shared" si="3"/>
        <v>338</v>
      </c>
      <c r="I43" s="83">
        <v>25</v>
      </c>
      <c r="J43" s="84">
        <v>2</v>
      </c>
      <c r="K43" s="85">
        <f t="shared" si="0"/>
        <v>27</v>
      </c>
      <c r="L43" s="86">
        <f t="shared" si="1"/>
        <v>365</v>
      </c>
      <c r="M43" s="65"/>
      <c r="N43" s="66"/>
      <c r="O43" s="66"/>
    </row>
    <row r="44" spans="1:15" s="48" customFormat="1" ht="10.5" customHeight="1">
      <c r="A44" s="171" t="s">
        <v>397</v>
      </c>
      <c r="B44" s="87" t="s">
        <v>398</v>
      </c>
      <c r="C44" s="88" t="s">
        <v>399</v>
      </c>
      <c r="D44" s="115">
        <v>68</v>
      </c>
      <c r="E44" s="115">
        <v>75</v>
      </c>
      <c r="F44" s="115">
        <v>74</v>
      </c>
      <c r="G44" s="115">
        <v>8</v>
      </c>
      <c r="H44" s="90">
        <f t="shared" si="3"/>
        <v>225</v>
      </c>
      <c r="I44" s="91">
        <v>19</v>
      </c>
      <c r="J44" s="92">
        <v>1</v>
      </c>
      <c r="K44" s="93">
        <f t="shared" si="0"/>
        <v>20</v>
      </c>
      <c r="L44" s="94">
        <f t="shared" si="1"/>
        <v>245</v>
      </c>
      <c r="M44" s="65"/>
      <c r="N44" s="66"/>
      <c r="O44" s="66"/>
    </row>
    <row r="45" spans="1:15" s="48" customFormat="1" ht="10.5" customHeight="1">
      <c r="A45" s="172"/>
      <c r="B45" s="68" t="s">
        <v>400</v>
      </c>
      <c r="C45" s="69" t="s">
        <v>401</v>
      </c>
      <c r="D45" s="113">
        <v>105</v>
      </c>
      <c r="E45" s="113">
        <v>88</v>
      </c>
      <c r="F45" s="113">
        <v>106</v>
      </c>
      <c r="G45" s="113">
        <v>4</v>
      </c>
      <c r="H45" s="106">
        <f t="shared" si="3"/>
        <v>303</v>
      </c>
      <c r="I45" s="72">
        <v>22</v>
      </c>
      <c r="J45" s="73">
        <v>2</v>
      </c>
      <c r="K45" s="74">
        <f t="shared" si="0"/>
        <v>24</v>
      </c>
      <c r="L45" s="95">
        <f t="shared" si="1"/>
        <v>327</v>
      </c>
      <c r="M45" s="65"/>
      <c r="N45" s="66"/>
      <c r="O45" s="66"/>
    </row>
    <row r="46" spans="1:15" s="48" customFormat="1" ht="10.5" customHeight="1">
      <c r="A46" s="172"/>
      <c r="B46" s="68" t="s">
        <v>402</v>
      </c>
      <c r="C46" s="69" t="s">
        <v>403</v>
      </c>
      <c r="D46" s="113">
        <v>254</v>
      </c>
      <c r="E46" s="113">
        <v>272</v>
      </c>
      <c r="F46" s="113">
        <v>259</v>
      </c>
      <c r="G46" s="113">
        <v>13</v>
      </c>
      <c r="H46" s="106">
        <f t="shared" si="3"/>
        <v>798</v>
      </c>
      <c r="I46" s="72">
        <v>42</v>
      </c>
      <c r="J46" s="73">
        <v>3</v>
      </c>
      <c r="K46" s="74">
        <f t="shared" si="0"/>
        <v>45</v>
      </c>
      <c r="L46" s="95">
        <f t="shared" si="1"/>
        <v>843</v>
      </c>
      <c r="M46" s="65"/>
      <c r="N46" s="66"/>
      <c r="O46" s="66"/>
    </row>
    <row r="47" spans="1:15" s="48" customFormat="1" ht="10.5" customHeight="1">
      <c r="A47" s="172"/>
      <c r="B47" s="68" t="s">
        <v>92</v>
      </c>
      <c r="C47" s="69" t="s">
        <v>404</v>
      </c>
      <c r="D47" s="113">
        <v>170</v>
      </c>
      <c r="E47" s="113">
        <v>162</v>
      </c>
      <c r="F47" s="113">
        <v>180</v>
      </c>
      <c r="G47" s="113">
        <v>11</v>
      </c>
      <c r="H47" s="106">
        <f t="shared" si="3"/>
        <v>523</v>
      </c>
      <c r="I47" s="72">
        <v>34</v>
      </c>
      <c r="J47" s="73">
        <v>2</v>
      </c>
      <c r="K47" s="74">
        <f t="shared" si="0"/>
        <v>36</v>
      </c>
      <c r="L47" s="95">
        <f t="shared" si="1"/>
        <v>559</v>
      </c>
      <c r="M47" s="65"/>
      <c r="N47" s="66"/>
      <c r="O47" s="66"/>
    </row>
    <row r="48" spans="1:15" s="48" customFormat="1" ht="10.5" customHeight="1">
      <c r="A48" s="173"/>
      <c r="B48" s="96" t="s">
        <v>405</v>
      </c>
      <c r="C48" s="97" t="s">
        <v>406</v>
      </c>
      <c r="D48" s="116">
        <v>129</v>
      </c>
      <c r="E48" s="116">
        <v>128</v>
      </c>
      <c r="F48" s="116">
        <v>107</v>
      </c>
      <c r="G48" s="116">
        <v>14</v>
      </c>
      <c r="H48" s="108">
        <f t="shared" si="3"/>
        <v>378</v>
      </c>
      <c r="I48" s="99">
        <v>27</v>
      </c>
      <c r="J48" s="100">
        <v>3</v>
      </c>
      <c r="K48" s="101">
        <f t="shared" si="0"/>
        <v>30</v>
      </c>
      <c r="L48" s="102">
        <f t="shared" si="1"/>
        <v>408</v>
      </c>
      <c r="M48" s="65"/>
      <c r="N48" s="66"/>
      <c r="O48" s="66"/>
    </row>
    <row r="49" spans="1:15" s="48" customFormat="1" ht="10.5" customHeight="1">
      <c r="A49" s="174" t="s">
        <v>407</v>
      </c>
      <c r="B49" s="57" t="s">
        <v>408</v>
      </c>
      <c r="C49" s="58" t="s">
        <v>409</v>
      </c>
      <c r="D49" s="112">
        <v>105</v>
      </c>
      <c r="E49" s="112">
        <v>105</v>
      </c>
      <c r="F49" s="112">
        <v>98</v>
      </c>
      <c r="G49" s="112">
        <v>9</v>
      </c>
      <c r="H49" s="103">
        <f t="shared" si="3"/>
        <v>317</v>
      </c>
      <c r="I49" s="61">
        <v>21</v>
      </c>
      <c r="J49" s="62">
        <v>1</v>
      </c>
      <c r="K49" s="63">
        <f t="shared" si="0"/>
        <v>22</v>
      </c>
      <c r="L49" s="104">
        <f t="shared" si="1"/>
        <v>339</v>
      </c>
      <c r="M49" s="65"/>
      <c r="N49" s="66"/>
      <c r="O49" s="66"/>
    </row>
    <row r="50" spans="1:15" s="48" customFormat="1" ht="10.5" customHeight="1">
      <c r="A50" s="172"/>
      <c r="B50" s="68" t="s">
        <v>410</v>
      </c>
      <c r="C50" s="69" t="s">
        <v>411</v>
      </c>
      <c r="D50" s="113">
        <v>102</v>
      </c>
      <c r="E50" s="113">
        <v>96</v>
      </c>
      <c r="F50" s="113">
        <v>103</v>
      </c>
      <c r="G50" s="113">
        <v>6</v>
      </c>
      <c r="H50" s="106">
        <f t="shared" si="3"/>
        <v>307</v>
      </c>
      <c r="I50" s="72">
        <v>23</v>
      </c>
      <c r="J50" s="73">
        <v>3</v>
      </c>
      <c r="K50" s="74">
        <f t="shared" si="0"/>
        <v>26</v>
      </c>
      <c r="L50" s="95">
        <f t="shared" si="1"/>
        <v>333</v>
      </c>
      <c r="M50" s="65"/>
      <c r="N50" s="66"/>
      <c r="O50" s="66"/>
    </row>
    <row r="51" spans="1:15" s="48" customFormat="1" ht="10.5" customHeight="1">
      <c r="A51" s="172"/>
      <c r="B51" s="68" t="s">
        <v>412</v>
      </c>
      <c r="C51" s="69" t="s">
        <v>413</v>
      </c>
      <c r="D51" s="113">
        <v>0</v>
      </c>
      <c r="E51" s="113">
        <v>216</v>
      </c>
      <c r="F51" s="113">
        <v>180</v>
      </c>
      <c r="G51" s="113">
        <v>13</v>
      </c>
      <c r="H51" s="106">
        <f t="shared" si="3"/>
        <v>409</v>
      </c>
      <c r="I51" s="72">
        <v>28</v>
      </c>
      <c r="J51" s="73">
        <v>2</v>
      </c>
      <c r="K51" s="74">
        <f t="shared" si="0"/>
        <v>30</v>
      </c>
      <c r="L51" s="95">
        <f t="shared" si="1"/>
        <v>439</v>
      </c>
      <c r="M51" s="65"/>
      <c r="N51" s="66"/>
      <c r="O51" s="66"/>
    </row>
    <row r="52" spans="1:15" s="48" customFormat="1" ht="10.5" customHeight="1">
      <c r="A52" s="175"/>
      <c r="B52" s="117" t="s">
        <v>414</v>
      </c>
      <c r="C52" s="80">
        <v>2981</v>
      </c>
      <c r="D52" s="114">
        <v>200</v>
      </c>
      <c r="E52" s="114">
        <v>0</v>
      </c>
      <c r="F52" s="114">
        <v>0</v>
      </c>
      <c r="G52" s="114">
        <v>0</v>
      </c>
      <c r="H52" s="107">
        <f t="shared" si="3"/>
        <v>200</v>
      </c>
      <c r="I52" s="83">
        <v>17</v>
      </c>
      <c r="J52" s="84">
        <v>0</v>
      </c>
      <c r="K52" s="85">
        <f t="shared" si="0"/>
        <v>17</v>
      </c>
      <c r="L52" s="86">
        <f t="shared" si="1"/>
        <v>217</v>
      </c>
      <c r="M52" s="65"/>
      <c r="N52" s="66"/>
      <c r="O52" s="66"/>
    </row>
    <row r="53" spans="1:15" s="48" customFormat="1" ht="10.5" customHeight="1">
      <c r="A53" s="171" t="s">
        <v>415</v>
      </c>
      <c r="B53" s="87" t="s">
        <v>416</v>
      </c>
      <c r="C53" s="88" t="s">
        <v>417</v>
      </c>
      <c r="D53" s="89">
        <v>116</v>
      </c>
      <c r="E53" s="89">
        <v>93</v>
      </c>
      <c r="F53" s="89">
        <v>109</v>
      </c>
      <c r="G53" s="89">
        <v>8</v>
      </c>
      <c r="H53" s="90">
        <f t="shared" si="3"/>
        <v>326</v>
      </c>
      <c r="I53" s="91">
        <v>25</v>
      </c>
      <c r="J53" s="92">
        <v>1</v>
      </c>
      <c r="K53" s="93">
        <f t="shared" si="0"/>
        <v>26</v>
      </c>
      <c r="L53" s="94">
        <f t="shared" si="1"/>
        <v>352</v>
      </c>
      <c r="M53" s="65"/>
      <c r="N53" s="66"/>
      <c r="O53" s="66"/>
    </row>
    <row r="54" spans="1:15" s="48" customFormat="1" ht="10.5" customHeight="1">
      <c r="A54" s="172"/>
      <c r="B54" s="68" t="s">
        <v>418</v>
      </c>
      <c r="C54" s="69" t="s">
        <v>419</v>
      </c>
      <c r="D54" s="70">
        <v>212</v>
      </c>
      <c r="E54" s="70">
        <v>239</v>
      </c>
      <c r="F54" s="70">
        <v>222</v>
      </c>
      <c r="G54" s="70">
        <v>27</v>
      </c>
      <c r="H54" s="106">
        <f t="shared" si="3"/>
        <v>700</v>
      </c>
      <c r="I54" s="72">
        <v>44</v>
      </c>
      <c r="J54" s="73">
        <v>3</v>
      </c>
      <c r="K54" s="74">
        <f t="shared" si="0"/>
        <v>47</v>
      </c>
      <c r="L54" s="95">
        <f t="shared" si="1"/>
        <v>747</v>
      </c>
      <c r="M54" s="65"/>
      <c r="N54" s="66"/>
      <c r="O54" s="66"/>
    </row>
    <row r="55" spans="1:15" s="48" customFormat="1" ht="10.5" customHeight="1">
      <c r="A55" s="172"/>
      <c r="B55" s="68" t="s">
        <v>420</v>
      </c>
      <c r="C55" s="69" t="s">
        <v>421</v>
      </c>
      <c r="D55" s="70">
        <v>93</v>
      </c>
      <c r="E55" s="70">
        <v>105</v>
      </c>
      <c r="F55" s="70">
        <v>90</v>
      </c>
      <c r="G55" s="70">
        <v>5</v>
      </c>
      <c r="H55" s="106">
        <f t="shared" si="3"/>
        <v>293</v>
      </c>
      <c r="I55" s="72">
        <v>22</v>
      </c>
      <c r="J55" s="73">
        <v>2</v>
      </c>
      <c r="K55" s="74">
        <f t="shared" si="0"/>
        <v>24</v>
      </c>
      <c r="L55" s="95">
        <f t="shared" si="1"/>
        <v>317</v>
      </c>
      <c r="M55" s="65"/>
      <c r="N55" s="66"/>
      <c r="O55" s="66"/>
    </row>
    <row r="56" spans="1:15" s="48" customFormat="1" ht="10.5" customHeight="1">
      <c r="A56" s="172"/>
      <c r="B56" s="68" t="s">
        <v>422</v>
      </c>
      <c r="C56" s="69" t="s">
        <v>423</v>
      </c>
      <c r="D56" s="70">
        <v>201</v>
      </c>
      <c r="E56" s="70">
        <v>213</v>
      </c>
      <c r="F56" s="70">
        <v>248</v>
      </c>
      <c r="G56" s="70">
        <v>11</v>
      </c>
      <c r="H56" s="106">
        <f t="shared" si="3"/>
        <v>673</v>
      </c>
      <c r="I56" s="72">
        <v>43</v>
      </c>
      <c r="J56" s="73">
        <v>2</v>
      </c>
      <c r="K56" s="74">
        <f t="shared" si="0"/>
        <v>45</v>
      </c>
      <c r="L56" s="95">
        <f t="shared" si="1"/>
        <v>718</v>
      </c>
      <c r="M56" s="65"/>
      <c r="N56" s="66"/>
      <c r="O56" s="66"/>
    </row>
    <row r="57" spans="1:15" s="48" customFormat="1" ht="10.5" customHeight="1">
      <c r="A57" s="172"/>
      <c r="B57" s="68" t="s">
        <v>115</v>
      </c>
      <c r="C57" s="69" t="s">
        <v>424</v>
      </c>
      <c r="D57" s="70">
        <v>92</v>
      </c>
      <c r="E57" s="70">
        <v>115</v>
      </c>
      <c r="F57" s="70">
        <v>91</v>
      </c>
      <c r="G57" s="70">
        <v>11</v>
      </c>
      <c r="H57" s="106">
        <f t="shared" si="3"/>
        <v>309</v>
      </c>
      <c r="I57" s="72">
        <v>24</v>
      </c>
      <c r="J57" s="73">
        <v>2</v>
      </c>
      <c r="K57" s="74">
        <f t="shared" si="0"/>
        <v>26</v>
      </c>
      <c r="L57" s="95">
        <f t="shared" si="1"/>
        <v>335</v>
      </c>
      <c r="M57" s="65"/>
      <c r="N57" s="66"/>
      <c r="O57" s="66"/>
    </row>
    <row r="58" spans="1:15" s="48" customFormat="1" ht="10.5" customHeight="1">
      <c r="A58" s="172"/>
      <c r="B58" s="68" t="s">
        <v>113</v>
      </c>
      <c r="C58" s="69" t="s">
        <v>425</v>
      </c>
      <c r="D58" s="70">
        <v>122</v>
      </c>
      <c r="E58" s="70">
        <v>118</v>
      </c>
      <c r="F58" s="70">
        <v>127</v>
      </c>
      <c r="G58" s="70">
        <v>5</v>
      </c>
      <c r="H58" s="106">
        <f t="shared" si="3"/>
        <v>372</v>
      </c>
      <c r="I58" s="72">
        <v>27</v>
      </c>
      <c r="J58" s="73">
        <v>2</v>
      </c>
      <c r="K58" s="74">
        <f t="shared" si="0"/>
        <v>29</v>
      </c>
      <c r="L58" s="95">
        <f t="shared" si="1"/>
        <v>401</v>
      </c>
      <c r="M58" s="65"/>
      <c r="N58" s="66"/>
      <c r="O58" s="66"/>
    </row>
    <row r="59" spans="1:15" s="48" customFormat="1" ht="10.5" customHeight="1">
      <c r="A59" s="172"/>
      <c r="B59" s="68" t="s">
        <v>426</v>
      </c>
      <c r="C59" s="69" t="s">
        <v>427</v>
      </c>
      <c r="D59" s="70">
        <v>99</v>
      </c>
      <c r="E59" s="70">
        <v>86</v>
      </c>
      <c r="F59" s="70">
        <v>95</v>
      </c>
      <c r="G59" s="70">
        <v>11</v>
      </c>
      <c r="H59" s="106">
        <f t="shared" si="3"/>
        <v>291</v>
      </c>
      <c r="I59" s="72">
        <v>24</v>
      </c>
      <c r="J59" s="73">
        <v>2</v>
      </c>
      <c r="K59" s="74">
        <f t="shared" si="0"/>
        <v>26</v>
      </c>
      <c r="L59" s="95">
        <f t="shared" si="1"/>
        <v>317</v>
      </c>
      <c r="M59" s="65"/>
      <c r="N59" s="66"/>
      <c r="O59" s="66"/>
    </row>
    <row r="60" spans="1:15" s="48" customFormat="1" ht="10.5" customHeight="1">
      <c r="A60" s="172"/>
      <c r="B60" s="68" t="s">
        <v>428</v>
      </c>
      <c r="C60" s="69" t="s">
        <v>429</v>
      </c>
      <c r="D60" s="70">
        <v>183</v>
      </c>
      <c r="E60" s="70">
        <v>211</v>
      </c>
      <c r="F60" s="70">
        <v>229</v>
      </c>
      <c r="G60" s="70">
        <v>22</v>
      </c>
      <c r="H60" s="106">
        <f t="shared" si="3"/>
        <v>645</v>
      </c>
      <c r="I60" s="72">
        <v>43</v>
      </c>
      <c r="J60" s="73">
        <v>3</v>
      </c>
      <c r="K60" s="74">
        <f t="shared" si="0"/>
        <v>46</v>
      </c>
      <c r="L60" s="95">
        <f t="shared" si="1"/>
        <v>691</v>
      </c>
      <c r="M60" s="65"/>
      <c r="N60" s="66"/>
      <c r="O60" s="66"/>
    </row>
    <row r="61" spans="1:15" s="48" customFormat="1" ht="10.5" customHeight="1">
      <c r="A61" s="172"/>
      <c r="B61" s="68" t="s">
        <v>430</v>
      </c>
      <c r="C61" s="69" t="s">
        <v>431</v>
      </c>
      <c r="D61" s="70">
        <v>94</v>
      </c>
      <c r="E61" s="70">
        <v>94</v>
      </c>
      <c r="F61" s="70">
        <v>93</v>
      </c>
      <c r="G61" s="70">
        <v>12</v>
      </c>
      <c r="H61" s="106">
        <f t="shared" si="3"/>
        <v>293</v>
      </c>
      <c r="I61" s="72">
        <v>23</v>
      </c>
      <c r="J61" s="73">
        <v>1</v>
      </c>
      <c r="K61" s="74">
        <f t="shared" si="0"/>
        <v>24</v>
      </c>
      <c r="L61" s="95">
        <f t="shared" si="1"/>
        <v>317</v>
      </c>
      <c r="M61" s="65"/>
      <c r="N61" s="66"/>
      <c r="O61" s="66"/>
    </row>
    <row r="62" spans="1:15" s="48" customFormat="1" ht="10.5" customHeight="1">
      <c r="A62" s="172"/>
      <c r="B62" s="68" t="s">
        <v>432</v>
      </c>
      <c r="C62" s="69" t="s">
        <v>433</v>
      </c>
      <c r="D62" s="70">
        <v>176</v>
      </c>
      <c r="E62" s="70">
        <v>182</v>
      </c>
      <c r="F62" s="70">
        <v>198</v>
      </c>
      <c r="G62" s="70">
        <v>8</v>
      </c>
      <c r="H62" s="106">
        <f t="shared" si="3"/>
        <v>564</v>
      </c>
      <c r="I62" s="72">
        <v>37</v>
      </c>
      <c r="J62" s="73">
        <v>2</v>
      </c>
      <c r="K62" s="74">
        <f t="shared" si="0"/>
        <v>39</v>
      </c>
      <c r="L62" s="95">
        <f t="shared" si="1"/>
        <v>603</v>
      </c>
      <c r="M62" s="65"/>
      <c r="N62" s="66"/>
      <c r="O62" s="66"/>
    </row>
    <row r="63" spans="1:15" s="48" customFormat="1" ht="10.5" customHeight="1">
      <c r="A63" s="173"/>
      <c r="B63" s="96" t="s">
        <v>434</v>
      </c>
      <c r="C63" s="97" t="s">
        <v>435</v>
      </c>
      <c r="D63" s="98">
        <v>120</v>
      </c>
      <c r="E63" s="98">
        <v>118</v>
      </c>
      <c r="F63" s="98">
        <v>99</v>
      </c>
      <c r="G63" s="98">
        <v>6</v>
      </c>
      <c r="H63" s="108">
        <f t="shared" si="3"/>
        <v>343</v>
      </c>
      <c r="I63" s="99">
        <v>27</v>
      </c>
      <c r="J63" s="100">
        <v>2</v>
      </c>
      <c r="K63" s="101">
        <f t="shared" si="0"/>
        <v>29</v>
      </c>
      <c r="L63" s="102">
        <f t="shared" si="1"/>
        <v>372</v>
      </c>
      <c r="M63" s="65"/>
      <c r="N63" s="66"/>
      <c r="O63" s="66"/>
    </row>
    <row r="64" spans="1:15" s="48" customFormat="1" ht="10.5" customHeight="1">
      <c r="A64" s="174" t="s">
        <v>436</v>
      </c>
      <c r="B64" s="57" t="s">
        <v>437</v>
      </c>
      <c r="C64" s="58" t="s">
        <v>438</v>
      </c>
      <c r="D64" s="112">
        <v>131</v>
      </c>
      <c r="E64" s="112">
        <v>121</v>
      </c>
      <c r="F64" s="112">
        <v>148</v>
      </c>
      <c r="G64" s="112">
        <v>16</v>
      </c>
      <c r="H64" s="103">
        <f t="shared" si="3"/>
        <v>416</v>
      </c>
      <c r="I64" s="61">
        <v>33</v>
      </c>
      <c r="J64" s="62">
        <v>1</v>
      </c>
      <c r="K64" s="63">
        <f t="shared" si="0"/>
        <v>34</v>
      </c>
      <c r="L64" s="104">
        <f t="shared" si="1"/>
        <v>450</v>
      </c>
      <c r="M64" s="65"/>
      <c r="N64" s="66"/>
      <c r="O64" s="66"/>
    </row>
    <row r="65" spans="1:15" s="48" customFormat="1" ht="10.5" customHeight="1">
      <c r="A65" s="172"/>
      <c r="B65" s="68" t="s">
        <v>439</v>
      </c>
      <c r="C65" s="69" t="s">
        <v>440</v>
      </c>
      <c r="D65" s="113">
        <v>102</v>
      </c>
      <c r="E65" s="113">
        <v>107</v>
      </c>
      <c r="F65" s="113">
        <v>129</v>
      </c>
      <c r="G65" s="113">
        <v>7</v>
      </c>
      <c r="H65" s="106">
        <f t="shared" si="3"/>
        <v>345</v>
      </c>
      <c r="I65" s="72">
        <v>33</v>
      </c>
      <c r="J65" s="73">
        <v>2</v>
      </c>
      <c r="K65" s="74">
        <f t="shared" si="0"/>
        <v>35</v>
      </c>
      <c r="L65" s="95">
        <f t="shared" si="1"/>
        <v>380</v>
      </c>
      <c r="M65" s="65"/>
      <c r="N65" s="66"/>
      <c r="O65" s="66"/>
    </row>
    <row r="66" spans="1:15" s="48" customFormat="1" ht="10.5" customHeight="1">
      <c r="A66" s="172"/>
      <c r="B66" s="68" t="s">
        <v>441</v>
      </c>
      <c r="C66" s="69" t="s">
        <v>442</v>
      </c>
      <c r="D66" s="113">
        <v>110</v>
      </c>
      <c r="E66" s="113">
        <v>103</v>
      </c>
      <c r="F66" s="113">
        <v>118</v>
      </c>
      <c r="G66" s="113">
        <v>11</v>
      </c>
      <c r="H66" s="106">
        <f t="shared" si="3"/>
        <v>342</v>
      </c>
      <c r="I66" s="72">
        <v>29</v>
      </c>
      <c r="J66" s="73">
        <v>2</v>
      </c>
      <c r="K66" s="74">
        <f t="shared" si="0"/>
        <v>31</v>
      </c>
      <c r="L66" s="95">
        <f t="shared" si="1"/>
        <v>373</v>
      </c>
      <c r="M66" s="65"/>
      <c r="N66" s="66"/>
      <c r="O66" s="66"/>
    </row>
    <row r="67" spans="1:15" s="48" customFormat="1" ht="10.5" customHeight="1">
      <c r="A67" s="172"/>
      <c r="B67" s="68" t="s">
        <v>141</v>
      </c>
      <c r="C67" s="69" t="s">
        <v>443</v>
      </c>
      <c r="D67" s="113">
        <v>144</v>
      </c>
      <c r="E67" s="113">
        <v>143</v>
      </c>
      <c r="F67" s="113">
        <v>178</v>
      </c>
      <c r="G67" s="113">
        <v>9</v>
      </c>
      <c r="H67" s="106">
        <f t="shared" si="3"/>
        <v>474</v>
      </c>
      <c r="I67" s="72">
        <v>36</v>
      </c>
      <c r="J67" s="73">
        <v>2</v>
      </c>
      <c r="K67" s="74">
        <f t="shared" ref="K67:K112" si="4">I67+J67</f>
        <v>38</v>
      </c>
      <c r="L67" s="95">
        <f t="shared" ref="L67:L112" si="5">H67+K67</f>
        <v>512</v>
      </c>
      <c r="M67" s="65"/>
      <c r="N67" s="66"/>
      <c r="O67" s="66"/>
    </row>
    <row r="68" spans="1:15" s="48" customFormat="1" ht="10.5" customHeight="1">
      <c r="A68" s="172"/>
      <c r="B68" s="68" t="s">
        <v>444</v>
      </c>
      <c r="C68" s="69" t="s">
        <v>445</v>
      </c>
      <c r="D68" s="113">
        <v>168</v>
      </c>
      <c r="E68" s="113">
        <v>159</v>
      </c>
      <c r="F68" s="113">
        <v>167</v>
      </c>
      <c r="G68" s="113">
        <v>16</v>
      </c>
      <c r="H68" s="106">
        <f t="shared" si="3"/>
        <v>510</v>
      </c>
      <c r="I68" s="72">
        <v>36</v>
      </c>
      <c r="J68" s="73">
        <v>2</v>
      </c>
      <c r="K68" s="74">
        <f t="shared" si="4"/>
        <v>38</v>
      </c>
      <c r="L68" s="95">
        <f t="shared" si="5"/>
        <v>548</v>
      </c>
      <c r="M68" s="65"/>
      <c r="N68" s="66"/>
      <c r="O68" s="118"/>
    </row>
    <row r="69" spans="1:15" s="48" customFormat="1" ht="10.5" customHeight="1">
      <c r="A69" s="172"/>
      <c r="B69" s="68" t="s">
        <v>148</v>
      </c>
      <c r="C69" s="69" t="s">
        <v>446</v>
      </c>
      <c r="D69" s="113">
        <v>119</v>
      </c>
      <c r="E69" s="113">
        <v>129</v>
      </c>
      <c r="F69" s="113">
        <v>113</v>
      </c>
      <c r="G69" s="113">
        <v>13</v>
      </c>
      <c r="H69" s="106">
        <f t="shared" si="3"/>
        <v>374</v>
      </c>
      <c r="I69" s="72">
        <v>34</v>
      </c>
      <c r="J69" s="73">
        <v>2</v>
      </c>
      <c r="K69" s="74">
        <f t="shared" si="4"/>
        <v>36</v>
      </c>
      <c r="L69" s="95">
        <f t="shared" si="5"/>
        <v>410</v>
      </c>
      <c r="M69" s="65"/>
      <c r="N69" s="66"/>
      <c r="O69" s="118"/>
    </row>
    <row r="70" spans="1:15" s="48" customFormat="1" ht="10.5" customHeight="1">
      <c r="A70" s="172"/>
      <c r="B70" s="68" t="s">
        <v>447</v>
      </c>
      <c r="C70" s="69" t="s">
        <v>448</v>
      </c>
      <c r="D70" s="113">
        <v>90</v>
      </c>
      <c r="E70" s="113">
        <v>83</v>
      </c>
      <c r="F70" s="113">
        <v>85</v>
      </c>
      <c r="G70" s="113">
        <v>7</v>
      </c>
      <c r="H70" s="106">
        <f t="shared" si="3"/>
        <v>265</v>
      </c>
      <c r="I70" s="72">
        <v>28</v>
      </c>
      <c r="J70" s="73">
        <v>2</v>
      </c>
      <c r="K70" s="74">
        <f t="shared" si="4"/>
        <v>30</v>
      </c>
      <c r="L70" s="95">
        <f t="shared" si="5"/>
        <v>295</v>
      </c>
      <c r="M70" s="65"/>
      <c r="N70" s="66"/>
      <c r="O70" s="118"/>
    </row>
    <row r="71" spans="1:15" s="48" customFormat="1" ht="10.5" customHeight="1">
      <c r="A71" s="175"/>
      <c r="B71" s="79" t="s">
        <v>449</v>
      </c>
      <c r="C71" s="80" t="s">
        <v>450</v>
      </c>
      <c r="D71" s="114">
        <v>84</v>
      </c>
      <c r="E71" s="114">
        <v>92</v>
      </c>
      <c r="F71" s="114">
        <v>87</v>
      </c>
      <c r="G71" s="114">
        <v>8</v>
      </c>
      <c r="H71" s="107">
        <f t="shared" si="3"/>
        <v>271</v>
      </c>
      <c r="I71" s="83">
        <v>26</v>
      </c>
      <c r="J71" s="84">
        <v>1</v>
      </c>
      <c r="K71" s="85">
        <f t="shared" si="4"/>
        <v>27</v>
      </c>
      <c r="L71" s="86">
        <f t="shared" si="5"/>
        <v>298</v>
      </c>
      <c r="M71" s="65"/>
      <c r="N71" s="66"/>
      <c r="O71" s="66"/>
    </row>
    <row r="72" spans="1:15" s="48" customFormat="1" ht="10.5" customHeight="1">
      <c r="A72" s="171" t="s">
        <v>451</v>
      </c>
      <c r="B72" s="87" t="s">
        <v>452</v>
      </c>
      <c r="C72" s="88" t="s">
        <v>453</v>
      </c>
      <c r="D72" s="115">
        <v>174</v>
      </c>
      <c r="E72" s="115">
        <v>179</v>
      </c>
      <c r="F72" s="115">
        <v>179</v>
      </c>
      <c r="G72" s="115">
        <v>16</v>
      </c>
      <c r="H72" s="90">
        <f t="shared" si="3"/>
        <v>548</v>
      </c>
      <c r="I72" s="91">
        <v>35</v>
      </c>
      <c r="J72" s="92">
        <v>2</v>
      </c>
      <c r="K72" s="93">
        <f t="shared" si="4"/>
        <v>37</v>
      </c>
      <c r="L72" s="94">
        <f t="shared" si="5"/>
        <v>585</v>
      </c>
      <c r="M72" s="65"/>
      <c r="N72" s="66"/>
      <c r="O72" s="66"/>
    </row>
    <row r="73" spans="1:15" s="48" customFormat="1" ht="10.5" customHeight="1">
      <c r="A73" s="172"/>
      <c r="B73" s="68" t="s">
        <v>454</v>
      </c>
      <c r="C73" s="69" t="s">
        <v>455</v>
      </c>
      <c r="D73" s="113">
        <v>119</v>
      </c>
      <c r="E73" s="113">
        <v>102</v>
      </c>
      <c r="F73" s="113">
        <v>106</v>
      </c>
      <c r="G73" s="113">
        <v>5</v>
      </c>
      <c r="H73" s="106">
        <f t="shared" si="3"/>
        <v>332</v>
      </c>
      <c r="I73" s="72">
        <v>22</v>
      </c>
      <c r="J73" s="73">
        <v>2</v>
      </c>
      <c r="K73" s="74">
        <f t="shared" si="4"/>
        <v>24</v>
      </c>
      <c r="L73" s="95">
        <f t="shared" si="5"/>
        <v>356</v>
      </c>
      <c r="M73" s="65"/>
      <c r="N73" s="66"/>
      <c r="O73" s="66"/>
    </row>
    <row r="74" spans="1:15" s="48" customFormat="1" ht="10.5" customHeight="1">
      <c r="A74" s="172"/>
      <c r="B74" s="68" t="s">
        <v>456</v>
      </c>
      <c r="C74" s="69" t="s">
        <v>457</v>
      </c>
      <c r="D74" s="113">
        <v>177</v>
      </c>
      <c r="E74" s="113">
        <v>190</v>
      </c>
      <c r="F74" s="113">
        <v>180</v>
      </c>
      <c r="G74" s="113">
        <v>8</v>
      </c>
      <c r="H74" s="106">
        <f t="shared" si="3"/>
        <v>555</v>
      </c>
      <c r="I74" s="72">
        <v>32</v>
      </c>
      <c r="J74" s="73">
        <v>3</v>
      </c>
      <c r="K74" s="74">
        <f t="shared" si="4"/>
        <v>35</v>
      </c>
      <c r="L74" s="95">
        <f t="shared" si="5"/>
        <v>590</v>
      </c>
      <c r="M74" s="65"/>
      <c r="N74" s="66"/>
      <c r="O74" s="66"/>
    </row>
    <row r="75" spans="1:15" s="48" customFormat="1" ht="10.5" customHeight="1">
      <c r="A75" s="172"/>
      <c r="B75" s="68" t="s">
        <v>458</v>
      </c>
      <c r="C75" s="69" t="s">
        <v>459</v>
      </c>
      <c r="D75" s="113">
        <v>136</v>
      </c>
      <c r="E75" s="113">
        <v>115</v>
      </c>
      <c r="F75" s="113">
        <v>127</v>
      </c>
      <c r="G75" s="113">
        <v>15</v>
      </c>
      <c r="H75" s="106">
        <f t="shared" si="3"/>
        <v>393</v>
      </c>
      <c r="I75" s="72">
        <v>29</v>
      </c>
      <c r="J75" s="73">
        <v>2</v>
      </c>
      <c r="K75" s="74">
        <f t="shared" si="4"/>
        <v>31</v>
      </c>
      <c r="L75" s="95">
        <f t="shared" si="5"/>
        <v>424</v>
      </c>
      <c r="M75" s="65"/>
      <c r="N75" s="66"/>
      <c r="O75" s="66"/>
    </row>
    <row r="76" spans="1:15" s="48" customFormat="1" ht="10.5" customHeight="1">
      <c r="A76" s="172"/>
      <c r="B76" s="68" t="s">
        <v>460</v>
      </c>
      <c r="C76" s="69">
        <v>3237</v>
      </c>
      <c r="D76" s="113">
        <v>88</v>
      </c>
      <c r="E76" s="113">
        <v>80</v>
      </c>
      <c r="F76" s="113">
        <v>88</v>
      </c>
      <c r="G76" s="113">
        <v>11</v>
      </c>
      <c r="H76" s="106">
        <f t="shared" si="3"/>
        <v>267</v>
      </c>
      <c r="I76" s="72">
        <v>28</v>
      </c>
      <c r="J76" s="73">
        <v>1</v>
      </c>
      <c r="K76" s="74">
        <f t="shared" si="4"/>
        <v>29</v>
      </c>
      <c r="L76" s="95">
        <f t="shared" si="5"/>
        <v>296</v>
      </c>
      <c r="M76" s="65"/>
      <c r="N76" s="66"/>
      <c r="O76" s="118"/>
    </row>
    <row r="77" spans="1:15" s="48" customFormat="1" ht="10.5" customHeight="1">
      <c r="A77" s="172"/>
      <c r="B77" s="68" t="s">
        <v>461</v>
      </c>
      <c r="C77" s="69" t="s">
        <v>462</v>
      </c>
      <c r="D77" s="113">
        <v>109</v>
      </c>
      <c r="E77" s="113">
        <v>111</v>
      </c>
      <c r="F77" s="113">
        <v>92</v>
      </c>
      <c r="G77" s="113">
        <v>10</v>
      </c>
      <c r="H77" s="106">
        <f t="shared" si="3"/>
        <v>322</v>
      </c>
      <c r="I77" s="72">
        <v>26</v>
      </c>
      <c r="J77" s="73">
        <v>2</v>
      </c>
      <c r="K77" s="74">
        <f t="shared" si="4"/>
        <v>28</v>
      </c>
      <c r="L77" s="95">
        <f t="shared" si="5"/>
        <v>350</v>
      </c>
      <c r="M77" s="65"/>
      <c r="N77" s="66"/>
      <c r="O77" s="66"/>
    </row>
    <row r="78" spans="1:15" s="48" customFormat="1" ht="10.5" customHeight="1">
      <c r="A78" s="173"/>
      <c r="B78" s="96" t="s">
        <v>463</v>
      </c>
      <c r="C78" s="97" t="s">
        <v>464</v>
      </c>
      <c r="D78" s="116">
        <v>127</v>
      </c>
      <c r="E78" s="116">
        <v>103</v>
      </c>
      <c r="F78" s="116">
        <v>114</v>
      </c>
      <c r="G78" s="116">
        <v>14</v>
      </c>
      <c r="H78" s="108">
        <f t="shared" ref="H78:H112" si="6">SUM(D78:G78)</f>
        <v>358</v>
      </c>
      <c r="I78" s="99">
        <v>32</v>
      </c>
      <c r="J78" s="100">
        <v>2</v>
      </c>
      <c r="K78" s="101">
        <f t="shared" si="4"/>
        <v>34</v>
      </c>
      <c r="L78" s="102">
        <f t="shared" si="5"/>
        <v>392</v>
      </c>
      <c r="M78" s="65"/>
      <c r="N78" s="66"/>
      <c r="O78" s="66"/>
    </row>
    <row r="79" spans="1:15" s="48" customFormat="1" ht="10.5" customHeight="1">
      <c r="A79" s="174" t="s">
        <v>465</v>
      </c>
      <c r="B79" s="57" t="s">
        <v>175</v>
      </c>
      <c r="C79" s="58" t="s">
        <v>466</v>
      </c>
      <c r="D79" s="112">
        <v>209</v>
      </c>
      <c r="E79" s="112">
        <v>252</v>
      </c>
      <c r="F79" s="112">
        <v>226</v>
      </c>
      <c r="G79" s="112">
        <v>25</v>
      </c>
      <c r="H79" s="103">
        <f t="shared" si="6"/>
        <v>712</v>
      </c>
      <c r="I79" s="61">
        <v>43</v>
      </c>
      <c r="J79" s="62">
        <v>3</v>
      </c>
      <c r="K79" s="63">
        <f t="shared" si="4"/>
        <v>46</v>
      </c>
      <c r="L79" s="104">
        <f t="shared" si="5"/>
        <v>758</v>
      </c>
      <c r="M79" s="65"/>
      <c r="N79" s="66"/>
      <c r="O79" s="118"/>
    </row>
    <row r="80" spans="1:15" s="48" customFormat="1" ht="10.5" customHeight="1">
      <c r="A80" s="172"/>
      <c r="B80" s="68" t="s">
        <v>467</v>
      </c>
      <c r="C80" s="69" t="s">
        <v>468</v>
      </c>
      <c r="D80" s="113">
        <v>207</v>
      </c>
      <c r="E80" s="113">
        <v>195</v>
      </c>
      <c r="F80" s="113">
        <v>206</v>
      </c>
      <c r="G80" s="113">
        <v>14</v>
      </c>
      <c r="H80" s="106">
        <f t="shared" si="6"/>
        <v>622</v>
      </c>
      <c r="I80" s="72">
        <v>37</v>
      </c>
      <c r="J80" s="73">
        <v>2</v>
      </c>
      <c r="K80" s="74">
        <f t="shared" si="4"/>
        <v>39</v>
      </c>
      <c r="L80" s="95">
        <f t="shared" si="5"/>
        <v>661</v>
      </c>
      <c r="M80" s="65"/>
      <c r="N80" s="66"/>
      <c r="O80" s="66"/>
    </row>
    <row r="81" spans="1:17" s="48" customFormat="1" ht="10.5" customHeight="1">
      <c r="A81" s="172"/>
      <c r="B81" s="68" t="s">
        <v>469</v>
      </c>
      <c r="C81" s="69" t="s">
        <v>470</v>
      </c>
      <c r="D81" s="113">
        <v>225</v>
      </c>
      <c r="E81" s="113">
        <v>222</v>
      </c>
      <c r="F81" s="113">
        <v>229</v>
      </c>
      <c r="G81" s="113">
        <v>14</v>
      </c>
      <c r="H81" s="106">
        <f t="shared" si="6"/>
        <v>690</v>
      </c>
      <c r="I81" s="72">
        <v>45</v>
      </c>
      <c r="J81" s="73">
        <v>3</v>
      </c>
      <c r="K81" s="74">
        <f t="shared" si="4"/>
        <v>48</v>
      </c>
      <c r="L81" s="95">
        <f t="shared" si="5"/>
        <v>738</v>
      </c>
      <c r="M81" s="65"/>
      <c r="N81" s="66"/>
      <c r="O81" s="66"/>
    </row>
    <row r="82" spans="1:17" s="48" customFormat="1" ht="10.5" customHeight="1">
      <c r="A82" s="172"/>
      <c r="B82" s="68" t="s">
        <v>471</v>
      </c>
      <c r="C82" s="69" t="s">
        <v>472</v>
      </c>
      <c r="D82" s="113">
        <v>344</v>
      </c>
      <c r="E82" s="113">
        <v>339</v>
      </c>
      <c r="F82" s="113">
        <v>333</v>
      </c>
      <c r="G82" s="113">
        <v>28</v>
      </c>
      <c r="H82" s="106">
        <f t="shared" si="6"/>
        <v>1044</v>
      </c>
      <c r="I82" s="72">
        <v>58</v>
      </c>
      <c r="J82" s="73">
        <v>3</v>
      </c>
      <c r="K82" s="74">
        <f t="shared" si="4"/>
        <v>61</v>
      </c>
      <c r="L82" s="95">
        <f t="shared" si="5"/>
        <v>1105</v>
      </c>
      <c r="M82" s="65"/>
      <c r="N82" s="66"/>
      <c r="O82" s="66"/>
    </row>
    <row r="83" spans="1:17" s="48" customFormat="1" ht="10.5" customHeight="1">
      <c r="A83" s="172"/>
      <c r="B83" s="68" t="s">
        <v>173</v>
      </c>
      <c r="C83" s="69" t="s">
        <v>473</v>
      </c>
      <c r="D83" s="113">
        <v>175</v>
      </c>
      <c r="E83" s="113">
        <v>154</v>
      </c>
      <c r="F83" s="113">
        <v>145</v>
      </c>
      <c r="G83" s="113">
        <v>9</v>
      </c>
      <c r="H83" s="106">
        <f t="shared" si="6"/>
        <v>483</v>
      </c>
      <c r="I83" s="72">
        <v>29</v>
      </c>
      <c r="J83" s="73">
        <v>2</v>
      </c>
      <c r="K83" s="74">
        <f t="shared" si="4"/>
        <v>31</v>
      </c>
      <c r="L83" s="95">
        <f t="shared" si="5"/>
        <v>514</v>
      </c>
      <c r="M83" s="65"/>
      <c r="N83" s="66"/>
      <c r="O83" s="66"/>
    </row>
    <row r="84" spans="1:17" s="48" customFormat="1" ht="10.5" customHeight="1">
      <c r="A84" s="172"/>
      <c r="B84" s="68" t="s">
        <v>474</v>
      </c>
      <c r="C84" s="69" t="s">
        <v>475</v>
      </c>
      <c r="D84" s="113">
        <v>141</v>
      </c>
      <c r="E84" s="113">
        <v>133</v>
      </c>
      <c r="F84" s="113">
        <v>127</v>
      </c>
      <c r="G84" s="113">
        <v>6</v>
      </c>
      <c r="H84" s="106">
        <f t="shared" si="6"/>
        <v>407</v>
      </c>
      <c r="I84" s="72">
        <v>28</v>
      </c>
      <c r="J84" s="73">
        <v>2</v>
      </c>
      <c r="K84" s="74">
        <f t="shared" si="4"/>
        <v>30</v>
      </c>
      <c r="L84" s="95">
        <f t="shared" si="5"/>
        <v>437</v>
      </c>
      <c r="M84" s="65"/>
      <c r="N84" s="66"/>
      <c r="O84" s="66"/>
    </row>
    <row r="85" spans="1:17" s="48" customFormat="1" ht="10.5" customHeight="1">
      <c r="A85" s="172"/>
      <c r="B85" s="68" t="s">
        <v>476</v>
      </c>
      <c r="C85" s="69" t="s">
        <v>477</v>
      </c>
      <c r="D85" s="113">
        <v>69</v>
      </c>
      <c r="E85" s="113">
        <v>75</v>
      </c>
      <c r="F85" s="113">
        <v>68</v>
      </c>
      <c r="G85" s="113">
        <v>7</v>
      </c>
      <c r="H85" s="106">
        <f t="shared" si="6"/>
        <v>219</v>
      </c>
      <c r="I85" s="72">
        <v>20</v>
      </c>
      <c r="J85" s="73">
        <v>2</v>
      </c>
      <c r="K85" s="74">
        <f t="shared" si="4"/>
        <v>22</v>
      </c>
      <c r="L85" s="95">
        <f t="shared" si="5"/>
        <v>241</v>
      </c>
      <c r="M85" s="65"/>
      <c r="N85" s="66"/>
      <c r="O85" s="66"/>
    </row>
    <row r="86" spans="1:17" s="48" customFormat="1" ht="10.5" customHeight="1">
      <c r="A86" s="175"/>
      <c r="B86" s="79" t="s">
        <v>478</v>
      </c>
      <c r="C86" s="80">
        <v>3338</v>
      </c>
      <c r="D86" s="114">
        <v>167</v>
      </c>
      <c r="E86" s="114">
        <v>176</v>
      </c>
      <c r="F86" s="114">
        <v>194</v>
      </c>
      <c r="G86" s="114">
        <v>25</v>
      </c>
      <c r="H86" s="107">
        <f t="shared" si="6"/>
        <v>562</v>
      </c>
      <c r="I86" s="83">
        <v>37</v>
      </c>
      <c r="J86" s="84">
        <v>2</v>
      </c>
      <c r="K86" s="85">
        <f t="shared" si="4"/>
        <v>39</v>
      </c>
      <c r="L86" s="86">
        <f t="shared" si="5"/>
        <v>601</v>
      </c>
      <c r="M86" s="65"/>
      <c r="N86" s="66"/>
      <c r="O86" s="66"/>
    </row>
    <row r="87" spans="1:17" s="48" customFormat="1" ht="10.5" customHeight="1">
      <c r="A87" s="171" t="s">
        <v>479</v>
      </c>
      <c r="B87" s="87" t="s">
        <v>198</v>
      </c>
      <c r="C87" s="88" t="s">
        <v>480</v>
      </c>
      <c r="D87" s="115">
        <v>273</v>
      </c>
      <c r="E87" s="115">
        <v>310</v>
      </c>
      <c r="F87" s="115">
        <v>284</v>
      </c>
      <c r="G87" s="115">
        <v>14</v>
      </c>
      <c r="H87" s="90">
        <f t="shared" si="6"/>
        <v>881</v>
      </c>
      <c r="I87" s="91">
        <v>51</v>
      </c>
      <c r="J87" s="92">
        <v>3</v>
      </c>
      <c r="K87" s="93">
        <f t="shared" si="4"/>
        <v>54</v>
      </c>
      <c r="L87" s="94">
        <f t="shared" si="5"/>
        <v>935</v>
      </c>
      <c r="M87" s="65"/>
      <c r="N87" s="66"/>
      <c r="O87" s="66"/>
    </row>
    <row r="88" spans="1:17" s="48" customFormat="1" ht="10.5" customHeight="1">
      <c r="A88" s="172"/>
      <c r="B88" s="68" t="s">
        <v>197</v>
      </c>
      <c r="C88" s="69">
        <v>3432</v>
      </c>
      <c r="D88" s="113">
        <v>221</v>
      </c>
      <c r="E88" s="113">
        <v>283</v>
      </c>
      <c r="F88" s="113">
        <v>269</v>
      </c>
      <c r="G88" s="113">
        <v>18</v>
      </c>
      <c r="H88" s="106">
        <f t="shared" si="6"/>
        <v>791</v>
      </c>
      <c r="I88" s="72">
        <v>52</v>
      </c>
      <c r="J88" s="73">
        <v>3</v>
      </c>
      <c r="K88" s="74">
        <f t="shared" si="4"/>
        <v>55</v>
      </c>
      <c r="L88" s="95">
        <f t="shared" si="5"/>
        <v>846</v>
      </c>
      <c r="M88" s="65"/>
      <c r="N88" s="66"/>
      <c r="O88" s="66"/>
    </row>
    <row r="89" spans="1:17" s="48" customFormat="1" ht="10.5" customHeight="1">
      <c r="A89" s="172"/>
      <c r="B89" s="68" t="s">
        <v>481</v>
      </c>
      <c r="C89" s="69" t="s">
        <v>482</v>
      </c>
      <c r="D89" s="113">
        <v>140</v>
      </c>
      <c r="E89" s="113">
        <v>146</v>
      </c>
      <c r="F89" s="113">
        <v>150</v>
      </c>
      <c r="G89" s="113">
        <v>9</v>
      </c>
      <c r="H89" s="106">
        <f t="shared" si="6"/>
        <v>445</v>
      </c>
      <c r="I89" s="72">
        <v>27</v>
      </c>
      <c r="J89" s="73">
        <v>2</v>
      </c>
      <c r="K89" s="74">
        <f t="shared" si="4"/>
        <v>29</v>
      </c>
      <c r="L89" s="95">
        <f t="shared" si="5"/>
        <v>474</v>
      </c>
      <c r="M89" s="65"/>
      <c r="N89" s="66"/>
      <c r="O89" s="66"/>
    </row>
    <row r="90" spans="1:17" s="48" customFormat="1" ht="10.5" customHeight="1">
      <c r="A90" s="172"/>
      <c r="B90" s="68" t="s">
        <v>483</v>
      </c>
      <c r="C90" s="69" t="s">
        <v>484</v>
      </c>
      <c r="D90" s="113">
        <v>208</v>
      </c>
      <c r="E90" s="113">
        <v>194</v>
      </c>
      <c r="F90" s="113">
        <v>194</v>
      </c>
      <c r="G90" s="113">
        <v>12</v>
      </c>
      <c r="H90" s="106">
        <f t="shared" si="6"/>
        <v>608</v>
      </c>
      <c r="I90" s="72">
        <v>35</v>
      </c>
      <c r="J90" s="73">
        <v>2</v>
      </c>
      <c r="K90" s="74">
        <f t="shared" si="4"/>
        <v>37</v>
      </c>
      <c r="L90" s="95">
        <f t="shared" si="5"/>
        <v>645</v>
      </c>
      <c r="M90" s="65"/>
      <c r="N90" s="66"/>
      <c r="O90" s="66"/>
    </row>
    <row r="91" spans="1:17" s="48" customFormat="1" ht="10.5" customHeight="1">
      <c r="A91" s="172"/>
      <c r="B91" s="68" t="s">
        <v>485</v>
      </c>
      <c r="C91" s="69" t="s">
        <v>486</v>
      </c>
      <c r="D91" s="113">
        <v>120</v>
      </c>
      <c r="E91" s="113">
        <v>126</v>
      </c>
      <c r="F91" s="113">
        <v>143</v>
      </c>
      <c r="G91" s="113">
        <v>8</v>
      </c>
      <c r="H91" s="106">
        <f t="shared" si="6"/>
        <v>397</v>
      </c>
      <c r="I91" s="72">
        <v>31</v>
      </c>
      <c r="J91" s="73">
        <v>2</v>
      </c>
      <c r="K91" s="74">
        <f t="shared" si="4"/>
        <v>33</v>
      </c>
      <c r="L91" s="95">
        <f t="shared" si="5"/>
        <v>430</v>
      </c>
      <c r="M91" s="65"/>
      <c r="N91" s="66"/>
      <c r="O91" s="66"/>
    </row>
    <row r="92" spans="1:17" s="48" customFormat="1" ht="10.5" customHeight="1">
      <c r="A92" s="172"/>
      <c r="B92" s="68" t="s">
        <v>487</v>
      </c>
      <c r="C92" s="69" t="s">
        <v>488</v>
      </c>
      <c r="D92" s="113">
        <v>186</v>
      </c>
      <c r="E92" s="113">
        <v>209</v>
      </c>
      <c r="F92" s="113">
        <v>178</v>
      </c>
      <c r="G92" s="113">
        <v>19</v>
      </c>
      <c r="H92" s="106">
        <f t="shared" si="6"/>
        <v>592</v>
      </c>
      <c r="I92" s="72">
        <v>39</v>
      </c>
      <c r="J92" s="73">
        <v>2</v>
      </c>
      <c r="K92" s="74">
        <f t="shared" si="4"/>
        <v>41</v>
      </c>
      <c r="L92" s="95">
        <f t="shared" si="5"/>
        <v>633</v>
      </c>
      <c r="M92" s="65"/>
      <c r="N92" s="66"/>
      <c r="O92" s="66"/>
    </row>
    <row r="93" spans="1:17" s="48" customFormat="1" ht="10.5" customHeight="1">
      <c r="A93" s="172"/>
      <c r="B93" s="68" t="s">
        <v>489</v>
      </c>
      <c r="C93" s="69" t="s">
        <v>490</v>
      </c>
      <c r="D93" s="113">
        <v>295</v>
      </c>
      <c r="E93" s="113">
        <v>244</v>
      </c>
      <c r="F93" s="113">
        <v>242</v>
      </c>
      <c r="G93" s="113">
        <v>19</v>
      </c>
      <c r="H93" s="106">
        <f t="shared" si="6"/>
        <v>800</v>
      </c>
      <c r="I93" s="72">
        <v>42</v>
      </c>
      <c r="J93" s="73">
        <v>3</v>
      </c>
      <c r="K93" s="74">
        <f t="shared" si="4"/>
        <v>45</v>
      </c>
      <c r="L93" s="95">
        <f t="shared" si="5"/>
        <v>845</v>
      </c>
      <c r="M93" s="65"/>
      <c r="N93" s="66"/>
      <c r="O93" s="66"/>
    </row>
    <row r="94" spans="1:17" s="48" customFormat="1" ht="10.5" customHeight="1">
      <c r="A94" s="172"/>
      <c r="B94" s="68" t="s">
        <v>215</v>
      </c>
      <c r="C94" s="69" t="s">
        <v>491</v>
      </c>
      <c r="D94" s="113">
        <v>200</v>
      </c>
      <c r="E94" s="113">
        <v>209</v>
      </c>
      <c r="F94" s="113">
        <v>191</v>
      </c>
      <c r="G94" s="113">
        <v>8</v>
      </c>
      <c r="H94" s="106">
        <f t="shared" si="6"/>
        <v>608</v>
      </c>
      <c r="I94" s="72">
        <v>35</v>
      </c>
      <c r="J94" s="73">
        <v>3</v>
      </c>
      <c r="K94" s="74">
        <f t="shared" si="4"/>
        <v>38</v>
      </c>
      <c r="L94" s="95">
        <f t="shared" si="5"/>
        <v>646</v>
      </c>
      <c r="M94" s="65"/>
      <c r="N94" s="66"/>
      <c r="O94" s="66"/>
    </row>
    <row r="95" spans="1:17" s="48" customFormat="1" ht="10.5" customHeight="1">
      <c r="A95" s="172"/>
      <c r="B95" s="68" t="s">
        <v>492</v>
      </c>
      <c r="C95" s="69" t="s">
        <v>493</v>
      </c>
      <c r="D95" s="113">
        <v>139</v>
      </c>
      <c r="E95" s="113">
        <v>128</v>
      </c>
      <c r="F95" s="113">
        <v>134</v>
      </c>
      <c r="G95" s="113">
        <v>3</v>
      </c>
      <c r="H95" s="106">
        <f t="shared" si="6"/>
        <v>404</v>
      </c>
      <c r="I95" s="72">
        <v>27</v>
      </c>
      <c r="J95" s="73">
        <v>1</v>
      </c>
      <c r="K95" s="74">
        <f t="shared" si="4"/>
        <v>28</v>
      </c>
      <c r="L95" s="95">
        <f t="shared" si="5"/>
        <v>432</v>
      </c>
      <c r="M95" s="65"/>
      <c r="N95" s="66"/>
      <c r="O95" s="66"/>
    </row>
    <row r="96" spans="1:17" s="48" customFormat="1" ht="10.5" customHeight="1">
      <c r="A96" s="172"/>
      <c r="B96" s="68" t="s">
        <v>494</v>
      </c>
      <c r="C96" s="69" t="s">
        <v>495</v>
      </c>
      <c r="D96" s="113">
        <v>100</v>
      </c>
      <c r="E96" s="113">
        <v>137</v>
      </c>
      <c r="F96" s="113">
        <v>163</v>
      </c>
      <c r="G96" s="113">
        <v>6</v>
      </c>
      <c r="H96" s="106">
        <f t="shared" si="6"/>
        <v>406</v>
      </c>
      <c r="I96" s="72">
        <v>33</v>
      </c>
      <c r="J96" s="73">
        <v>2</v>
      </c>
      <c r="K96" s="74">
        <f t="shared" si="4"/>
        <v>35</v>
      </c>
      <c r="L96" s="95">
        <f t="shared" si="5"/>
        <v>441</v>
      </c>
      <c r="M96" s="65"/>
      <c r="N96" s="66"/>
      <c r="O96" s="66"/>
      <c r="Q96" s="65"/>
    </row>
    <row r="97" spans="1:23" s="48" customFormat="1" ht="10.5" customHeight="1">
      <c r="A97" s="173"/>
      <c r="B97" s="96" t="s">
        <v>206</v>
      </c>
      <c r="C97" s="97">
        <v>3442</v>
      </c>
      <c r="D97" s="116">
        <v>207</v>
      </c>
      <c r="E97" s="116">
        <v>199</v>
      </c>
      <c r="F97" s="116">
        <v>221</v>
      </c>
      <c r="G97" s="116">
        <v>11</v>
      </c>
      <c r="H97" s="108">
        <f t="shared" si="6"/>
        <v>638</v>
      </c>
      <c r="I97" s="99">
        <v>38</v>
      </c>
      <c r="J97" s="100">
        <v>3</v>
      </c>
      <c r="K97" s="101">
        <f t="shared" si="4"/>
        <v>41</v>
      </c>
      <c r="L97" s="102">
        <f t="shared" si="5"/>
        <v>679</v>
      </c>
      <c r="M97" s="65"/>
      <c r="N97" s="66"/>
      <c r="O97" s="66"/>
    </row>
    <row r="98" spans="1:23" s="48" customFormat="1" ht="10.5" customHeight="1">
      <c r="A98" s="174" t="s">
        <v>496</v>
      </c>
      <c r="B98" s="57" t="s">
        <v>219</v>
      </c>
      <c r="C98" s="58" t="s">
        <v>497</v>
      </c>
      <c r="D98" s="112">
        <v>206</v>
      </c>
      <c r="E98" s="112">
        <v>185</v>
      </c>
      <c r="F98" s="112">
        <v>226</v>
      </c>
      <c r="G98" s="112">
        <v>6</v>
      </c>
      <c r="H98" s="103">
        <f t="shared" si="6"/>
        <v>623</v>
      </c>
      <c r="I98" s="61">
        <v>34</v>
      </c>
      <c r="J98" s="62">
        <v>2</v>
      </c>
      <c r="K98" s="63">
        <f t="shared" si="4"/>
        <v>36</v>
      </c>
      <c r="L98" s="104">
        <f t="shared" si="5"/>
        <v>659</v>
      </c>
      <c r="M98" s="65"/>
      <c r="N98" s="66"/>
      <c r="O98" s="66"/>
    </row>
    <row r="99" spans="1:23" s="48" customFormat="1" ht="10.5" customHeight="1">
      <c r="A99" s="172"/>
      <c r="B99" s="68" t="s">
        <v>498</v>
      </c>
      <c r="C99" s="69" t="s">
        <v>499</v>
      </c>
      <c r="D99" s="113">
        <v>299</v>
      </c>
      <c r="E99" s="113">
        <v>288</v>
      </c>
      <c r="F99" s="113">
        <v>321</v>
      </c>
      <c r="G99" s="113">
        <v>8</v>
      </c>
      <c r="H99" s="106">
        <f t="shared" si="6"/>
        <v>916</v>
      </c>
      <c r="I99" s="72">
        <v>57</v>
      </c>
      <c r="J99" s="73">
        <v>3</v>
      </c>
      <c r="K99" s="74">
        <f t="shared" si="4"/>
        <v>60</v>
      </c>
      <c r="L99" s="95">
        <f t="shared" si="5"/>
        <v>976</v>
      </c>
      <c r="M99" s="65"/>
      <c r="N99" s="66"/>
      <c r="O99" s="66"/>
    </row>
    <row r="100" spans="1:23" s="48" customFormat="1" ht="10.5" customHeight="1">
      <c r="A100" s="172"/>
      <c r="B100" s="68" t="s">
        <v>500</v>
      </c>
      <c r="C100" s="69" t="s">
        <v>501</v>
      </c>
      <c r="D100" s="113">
        <v>197</v>
      </c>
      <c r="E100" s="113">
        <v>206</v>
      </c>
      <c r="F100" s="113">
        <v>193</v>
      </c>
      <c r="G100" s="113">
        <v>9</v>
      </c>
      <c r="H100" s="106">
        <f t="shared" si="6"/>
        <v>605</v>
      </c>
      <c r="I100" s="72">
        <v>39</v>
      </c>
      <c r="J100" s="73">
        <v>3</v>
      </c>
      <c r="K100" s="74">
        <f t="shared" si="4"/>
        <v>42</v>
      </c>
      <c r="L100" s="95">
        <f t="shared" si="5"/>
        <v>647</v>
      </c>
      <c r="M100" s="65"/>
      <c r="N100" s="66"/>
      <c r="O100" s="66"/>
    </row>
    <row r="101" spans="1:23" s="48" customFormat="1" ht="10.5" customHeight="1">
      <c r="A101" s="172"/>
      <c r="B101" s="68" t="s">
        <v>222</v>
      </c>
      <c r="C101" s="69" t="s">
        <v>502</v>
      </c>
      <c r="D101" s="113">
        <v>119</v>
      </c>
      <c r="E101" s="113">
        <v>124</v>
      </c>
      <c r="F101" s="113">
        <v>122</v>
      </c>
      <c r="G101" s="113">
        <v>7</v>
      </c>
      <c r="H101" s="106">
        <f t="shared" si="6"/>
        <v>372</v>
      </c>
      <c r="I101" s="72">
        <v>25</v>
      </c>
      <c r="J101" s="73">
        <v>2</v>
      </c>
      <c r="K101" s="74">
        <f t="shared" si="4"/>
        <v>27</v>
      </c>
      <c r="L101" s="95">
        <f t="shared" si="5"/>
        <v>399</v>
      </c>
      <c r="M101" s="65"/>
      <c r="N101" s="66"/>
      <c r="O101" s="66"/>
    </row>
    <row r="102" spans="1:23" s="48" customFormat="1" ht="10.5" customHeight="1">
      <c r="A102" s="172"/>
      <c r="B102" s="68" t="s">
        <v>503</v>
      </c>
      <c r="C102" s="69" t="s">
        <v>504</v>
      </c>
      <c r="D102" s="113">
        <v>160</v>
      </c>
      <c r="E102" s="113">
        <v>159</v>
      </c>
      <c r="F102" s="113">
        <v>185</v>
      </c>
      <c r="G102" s="113">
        <v>6</v>
      </c>
      <c r="H102" s="106">
        <f t="shared" si="6"/>
        <v>510</v>
      </c>
      <c r="I102" s="72">
        <v>32</v>
      </c>
      <c r="J102" s="73">
        <v>2</v>
      </c>
      <c r="K102" s="74">
        <f t="shared" si="4"/>
        <v>34</v>
      </c>
      <c r="L102" s="95">
        <f t="shared" si="5"/>
        <v>544</v>
      </c>
      <c r="M102" s="65"/>
      <c r="N102" s="66"/>
      <c r="O102" s="66"/>
    </row>
    <row r="103" spans="1:23" s="48" customFormat="1" ht="10.5" customHeight="1">
      <c r="A103" s="172"/>
      <c r="B103" s="68" t="s">
        <v>505</v>
      </c>
      <c r="C103" s="69" t="s">
        <v>506</v>
      </c>
      <c r="D103" s="113">
        <v>120</v>
      </c>
      <c r="E103" s="113">
        <v>118</v>
      </c>
      <c r="F103" s="113">
        <v>132</v>
      </c>
      <c r="G103" s="113">
        <v>10</v>
      </c>
      <c r="H103" s="119">
        <f t="shared" si="6"/>
        <v>380</v>
      </c>
      <c r="I103" s="72">
        <v>30</v>
      </c>
      <c r="J103" s="73">
        <v>2</v>
      </c>
      <c r="K103" s="74">
        <f t="shared" si="4"/>
        <v>32</v>
      </c>
      <c r="L103" s="95">
        <f t="shared" si="5"/>
        <v>412</v>
      </c>
      <c r="M103" s="65"/>
      <c r="N103" s="66"/>
      <c r="O103" s="66"/>
      <c r="V103" s="120"/>
      <c r="W103" s="120"/>
    </row>
    <row r="104" spans="1:23" s="48" customFormat="1" ht="10.5" customHeight="1">
      <c r="A104" s="172"/>
      <c r="B104" s="68" t="s">
        <v>230</v>
      </c>
      <c r="C104" s="69" t="s">
        <v>507</v>
      </c>
      <c r="D104" s="113">
        <v>64</v>
      </c>
      <c r="E104" s="113">
        <v>57</v>
      </c>
      <c r="F104" s="113">
        <v>67</v>
      </c>
      <c r="G104" s="113">
        <v>5</v>
      </c>
      <c r="H104" s="106">
        <f t="shared" si="6"/>
        <v>193</v>
      </c>
      <c r="I104" s="72">
        <v>18</v>
      </c>
      <c r="J104" s="73">
        <v>2</v>
      </c>
      <c r="K104" s="74">
        <f t="shared" si="4"/>
        <v>20</v>
      </c>
      <c r="L104" s="95">
        <f t="shared" si="5"/>
        <v>213</v>
      </c>
      <c r="M104" s="65"/>
      <c r="N104" s="66"/>
      <c r="O104" s="66"/>
      <c r="V104" s="120"/>
      <c r="W104" s="120"/>
    </row>
    <row r="105" spans="1:23" s="48" customFormat="1" ht="10.5" customHeight="1">
      <c r="A105" s="175"/>
      <c r="B105" s="79" t="s">
        <v>221</v>
      </c>
      <c r="C105" s="80" t="s">
        <v>508</v>
      </c>
      <c r="D105" s="114">
        <v>113</v>
      </c>
      <c r="E105" s="114">
        <v>141</v>
      </c>
      <c r="F105" s="114">
        <v>132</v>
      </c>
      <c r="G105" s="114">
        <v>14</v>
      </c>
      <c r="H105" s="107">
        <f t="shared" si="6"/>
        <v>400</v>
      </c>
      <c r="I105" s="83">
        <v>28</v>
      </c>
      <c r="J105" s="84">
        <v>2</v>
      </c>
      <c r="K105" s="85">
        <f t="shared" si="4"/>
        <v>30</v>
      </c>
      <c r="L105" s="86">
        <f t="shared" si="5"/>
        <v>430</v>
      </c>
      <c r="M105" s="65"/>
      <c r="N105" s="66"/>
      <c r="O105" s="66"/>
      <c r="V105" s="120"/>
      <c r="W105" s="120"/>
    </row>
    <row r="106" spans="1:23" s="48" customFormat="1" ht="10.5" customHeight="1">
      <c r="A106" s="171" t="s">
        <v>509</v>
      </c>
      <c r="B106" s="87" t="s">
        <v>239</v>
      </c>
      <c r="C106" s="88" t="s">
        <v>510</v>
      </c>
      <c r="D106" s="115">
        <v>190</v>
      </c>
      <c r="E106" s="115">
        <v>207</v>
      </c>
      <c r="F106" s="115">
        <v>190</v>
      </c>
      <c r="G106" s="115">
        <v>10</v>
      </c>
      <c r="H106" s="90">
        <f t="shared" si="6"/>
        <v>597</v>
      </c>
      <c r="I106" s="91">
        <v>36</v>
      </c>
      <c r="J106" s="92">
        <v>2</v>
      </c>
      <c r="K106" s="93">
        <f t="shared" si="4"/>
        <v>38</v>
      </c>
      <c r="L106" s="94">
        <f t="shared" si="5"/>
        <v>635</v>
      </c>
      <c r="M106" s="65"/>
      <c r="N106" s="66"/>
      <c r="O106" s="66"/>
      <c r="V106" s="120"/>
      <c r="W106" s="120"/>
    </row>
    <row r="107" spans="1:23" s="48" customFormat="1" ht="10.5" customHeight="1">
      <c r="A107" s="172"/>
      <c r="B107" s="68" t="s">
        <v>511</v>
      </c>
      <c r="C107" s="69" t="s">
        <v>512</v>
      </c>
      <c r="D107" s="113">
        <v>190</v>
      </c>
      <c r="E107" s="113">
        <v>172</v>
      </c>
      <c r="F107" s="113">
        <v>205</v>
      </c>
      <c r="G107" s="113">
        <v>18</v>
      </c>
      <c r="H107" s="106">
        <f t="shared" si="6"/>
        <v>585</v>
      </c>
      <c r="I107" s="72">
        <v>38</v>
      </c>
      <c r="J107" s="73">
        <v>2</v>
      </c>
      <c r="K107" s="74">
        <f t="shared" si="4"/>
        <v>40</v>
      </c>
      <c r="L107" s="95">
        <f t="shared" si="5"/>
        <v>625</v>
      </c>
      <c r="M107" s="65"/>
      <c r="N107" s="66"/>
      <c r="O107" s="66"/>
      <c r="V107" s="120"/>
      <c r="W107" s="120"/>
    </row>
    <row r="108" spans="1:23" s="48" customFormat="1" ht="10.5" customHeight="1">
      <c r="A108" s="172"/>
      <c r="B108" s="68" t="s">
        <v>513</v>
      </c>
      <c r="C108" s="69" t="s">
        <v>514</v>
      </c>
      <c r="D108" s="113">
        <v>105</v>
      </c>
      <c r="E108" s="113">
        <v>105</v>
      </c>
      <c r="F108" s="113">
        <v>83</v>
      </c>
      <c r="G108" s="113">
        <v>7</v>
      </c>
      <c r="H108" s="106">
        <f>SUM(D108:G108)</f>
        <v>300</v>
      </c>
      <c r="I108" s="72">
        <v>26</v>
      </c>
      <c r="J108" s="73">
        <v>2</v>
      </c>
      <c r="K108" s="74">
        <f t="shared" si="4"/>
        <v>28</v>
      </c>
      <c r="L108" s="95">
        <f t="shared" si="5"/>
        <v>328</v>
      </c>
      <c r="M108" s="65"/>
      <c r="N108" s="66"/>
      <c r="O108" s="66"/>
      <c r="V108" s="120"/>
      <c r="W108" s="120"/>
    </row>
    <row r="109" spans="1:23" s="48" customFormat="1" ht="10.5" customHeight="1">
      <c r="A109" s="172"/>
      <c r="B109" s="68" t="s">
        <v>243</v>
      </c>
      <c r="C109" s="69" t="s">
        <v>515</v>
      </c>
      <c r="D109" s="113">
        <v>140</v>
      </c>
      <c r="E109" s="113">
        <v>154</v>
      </c>
      <c r="F109" s="113">
        <v>136</v>
      </c>
      <c r="G109" s="113">
        <v>6</v>
      </c>
      <c r="H109" s="106">
        <f t="shared" si="6"/>
        <v>436</v>
      </c>
      <c r="I109" s="72">
        <v>27</v>
      </c>
      <c r="J109" s="73">
        <v>2</v>
      </c>
      <c r="K109" s="74">
        <f t="shared" si="4"/>
        <v>29</v>
      </c>
      <c r="L109" s="95">
        <f t="shared" si="5"/>
        <v>465</v>
      </c>
      <c r="M109" s="65"/>
      <c r="N109" s="66"/>
      <c r="O109" s="66"/>
      <c r="V109" s="120"/>
      <c r="W109" s="120"/>
    </row>
    <row r="110" spans="1:23" s="48" customFormat="1" ht="10.5" customHeight="1">
      <c r="A110" s="172"/>
      <c r="B110" s="68" t="s">
        <v>516</v>
      </c>
      <c r="C110" s="69" t="s">
        <v>517</v>
      </c>
      <c r="D110" s="113">
        <v>78</v>
      </c>
      <c r="E110" s="113">
        <v>92</v>
      </c>
      <c r="F110" s="113">
        <v>70</v>
      </c>
      <c r="G110" s="113">
        <v>3</v>
      </c>
      <c r="H110" s="106">
        <f t="shared" si="6"/>
        <v>243</v>
      </c>
      <c r="I110" s="72">
        <v>21</v>
      </c>
      <c r="J110" s="73">
        <v>2</v>
      </c>
      <c r="K110" s="74">
        <f t="shared" si="4"/>
        <v>23</v>
      </c>
      <c r="L110" s="95">
        <f t="shared" si="5"/>
        <v>266</v>
      </c>
      <c r="M110" s="65"/>
      <c r="N110" s="121"/>
      <c r="O110" s="66"/>
      <c r="V110" s="120"/>
      <c r="W110" s="120"/>
    </row>
    <row r="111" spans="1:23" s="48" customFormat="1" ht="10.5" customHeight="1">
      <c r="A111" s="172"/>
      <c r="B111" s="68" t="s">
        <v>245</v>
      </c>
      <c r="C111" s="69" t="s">
        <v>518</v>
      </c>
      <c r="D111" s="113">
        <v>295</v>
      </c>
      <c r="E111" s="113">
        <v>289</v>
      </c>
      <c r="F111" s="113">
        <v>296</v>
      </c>
      <c r="G111" s="113">
        <v>34</v>
      </c>
      <c r="H111" s="106">
        <f t="shared" si="6"/>
        <v>914</v>
      </c>
      <c r="I111" s="72">
        <v>54</v>
      </c>
      <c r="J111" s="73">
        <v>2</v>
      </c>
      <c r="K111" s="74">
        <f t="shared" si="4"/>
        <v>56</v>
      </c>
      <c r="L111" s="95">
        <f t="shared" si="5"/>
        <v>970</v>
      </c>
      <c r="M111" s="65"/>
      <c r="N111" s="121"/>
      <c r="O111" s="66"/>
      <c r="V111" s="120"/>
      <c r="W111" s="120"/>
    </row>
    <row r="112" spans="1:23" s="48" customFormat="1" ht="10.5" customHeight="1" thickBot="1">
      <c r="A112" s="176"/>
      <c r="B112" s="122" t="s">
        <v>249</v>
      </c>
      <c r="C112" s="123" t="s">
        <v>519</v>
      </c>
      <c r="D112" s="124">
        <v>125</v>
      </c>
      <c r="E112" s="124">
        <v>147</v>
      </c>
      <c r="F112" s="124">
        <v>144</v>
      </c>
      <c r="G112" s="124">
        <v>6</v>
      </c>
      <c r="H112" s="125">
        <f t="shared" si="6"/>
        <v>422</v>
      </c>
      <c r="I112" s="126">
        <v>28</v>
      </c>
      <c r="J112" s="127">
        <v>1</v>
      </c>
      <c r="K112" s="128">
        <f t="shared" si="4"/>
        <v>29</v>
      </c>
      <c r="L112" s="129">
        <f t="shared" si="5"/>
        <v>451</v>
      </c>
      <c r="N112" s="120"/>
      <c r="V112" s="120"/>
      <c r="W112" s="120"/>
    </row>
    <row r="113" spans="2:24" s="48" customFormat="1" ht="10.5" customHeight="1" thickBot="1">
      <c r="B113" s="130"/>
      <c r="C113" s="130"/>
      <c r="D113" s="131"/>
      <c r="E113" s="131"/>
      <c r="F113" s="131"/>
      <c r="G113" s="132" t="s">
        <v>520</v>
      </c>
      <c r="H113" s="131"/>
      <c r="I113" s="133"/>
      <c r="J113" s="134"/>
      <c r="K113" s="135"/>
      <c r="L113" s="135"/>
      <c r="N113" s="120"/>
      <c r="V113" s="120"/>
      <c r="W113" s="120"/>
    </row>
    <row r="114" spans="2:24" s="48" customFormat="1" ht="14.25" customHeight="1">
      <c r="B114" s="136" t="s">
        <v>521</v>
      </c>
      <c r="C114" s="137" t="s">
        <v>308</v>
      </c>
      <c r="D114" s="138" t="s">
        <v>309</v>
      </c>
      <c r="E114" s="138" t="s">
        <v>310</v>
      </c>
      <c r="F114" s="138" t="s">
        <v>311</v>
      </c>
      <c r="G114" s="139" t="s">
        <v>312</v>
      </c>
      <c r="H114" s="140" t="s">
        <v>313</v>
      </c>
      <c r="I114" s="141"/>
      <c r="J114" s="139"/>
      <c r="K114" s="142" t="s">
        <v>316</v>
      </c>
      <c r="L114" s="143" t="s">
        <v>317</v>
      </c>
      <c r="N114" s="120"/>
      <c r="V114" s="120"/>
      <c r="W114" s="120"/>
    </row>
    <row r="115" spans="2:24" s="48" customFormat="1" ht="15.75" customHeight="1">
      <c r="B115" s="144" t="s">
        <v>522</v>
      </c>
      <c r="C115" s="145" t="s">
        <v>523</v>
      </c>
      <c r="D115" s="146">
        <f>SUM(D3:D9)</f>
        <v>916</v>
      </c>
      <c r="E115" s="146">
        <f t="shared" ref="E115:J115" si="7">SUM(E3:E9)</f>
        <v>959</v>
      </c>
      <c r="F115" s="146">
        <f t="shared" si="7"/>
        <v>924</v>
      </c>
      <c r="G115" s="146">
        <f t="shared" si="7"/>
        <v>55</v>
      </c>
      <c r="H115" s="147">
        <f t="shared" si="7"/>
        <v>2854</v>
      </c>
      <c r="I115" s="148">
        <f t="shared" si="7"/>
        <v>195</v>
      </c>
      <c r="J115" s="146">
        <f t="shared" si="7"/>
        <v>15</v>
      </c>
      <c r="K115" s="149">
        <f>I115+J115</f>
        <v>210</v>
      </c>
      <c r="L115" s="150">
        <f>H115+K115</f>
        <v>3064</v>
      </c>
      <c r="N115" s="120"/>
      <c r="P115" s="120"/>
      <c r="V115" s="120"/>
      <c r="W115" s="120"/>
      <c r="X115" s="120"/>
    </row>
    <row r="116" spans="2:24" s="48" customFormat="1" ht="15.75" customHeight="1">
      <c r="B116" s="144" t="s">
        <v>524</v>
      </c>
      <c r="C116" s="145" t="s">
        <v>525</v>
      </c>
      <c r="D116" s="151">
        <f t="shared" ref="D116:J116" si="8">SUM(D10:D13)</f>
        <v>493</v>
      </c>
      <c r="E116" s="151">
        <f t="shared" si="8"/>
        <v>507</v>
      </c>
      <c r="F116" s="151">
        <f t="shared" si="8"/>
        <v>475</v>
      </c>
      <c r="G116" s="151">
        <f t="shared" si="8"/>
        <v>29</v>
      </c>
      <c r="H116" s="152">
        <f t="shared" si="8"/>
        <v>1504</v>
      </c>
      <c r="I116" s="153">
        <f t="shared" si="8"/>
        <v>106</v>
      </c>
      <c r="J116" s="151">
        <f t="shared" si="8"/>
        <v>9</v>
      </c>
      <c r="K116" s="154">
        <f t="shared" ref="K116:K130" si="9">I116+J116</f>
        <v>115</v>
      </c>
      <c r="L116" s="150">
        <f t="shared" ref="L116:L130" si="10">H116+K116</f>
        <v>1619</v>
      </c>
      <c r="M116" s="120"/>
      <c r="N116" s="155"/>
      <c r="P116" s="120"/>
      <c r="V116" s="120"/>
      <c r="W116" s="120"/>
      <c r="X116" s="120"/>
    </row>
    <row r="117" spans="2:24" ht="15.75" customHeight="1">
      <c r="B117" s="144" t="s">
        <v>526</v>
      </c>
      <c r="C117" s="145" t="s">
        <v>527</v>
      </c>
      <c r="D117" s="151">
        <f t="shared" ref="D117:J117" si="11">SUM(D14:D20)</f>
        <v>1055</v>
      </c>
      <c r="E117" s="151">
        <f t="shared" si="11"/>
        <v>950</v>
      </c>
      <c r="F117" s="151">
        <f t="shared" si="11"/>
        <v>1043</v>
      </c>
      <c r="G117" s="151">
        <f t="shared" si="11"/>
        <v>72</v>
      </c>
      <c r="H117" s="152">
        <f t="shared" si="11"/>
        <v>3120</v>
      </c>
      <c r="I117" s="153">
        <f t="shared" si="11"/>
        <v>216</v>
      </c>
      <c r="J117" s="151">
        <f t="shared" si="11"/>
        <v>16</v>
      </c>
      <c r="K117" s="154">
        <f t="shared" si="9"/>
        <v>232</v>
      </c>
      <c r="L117" s="150">
        <f t="shared" si="10"/>
        <v>3352</v>
      </c>
      <c r="O117" s="48"/>
    </row>
    <row r="118" spans="2:24" ht="15.75" customHeight="1">
      <c r="B118" s="144" t="s">
        <v>528</v>
      </c>
      <c r="C118" s="145" t="s">
        <v>529</v>
      </c>
      <c r="D118" s="151">
        <f t="shared" ref="D118:J118" si="12">SUM(D21:D27)</f>
        <v>988</v>
      </c>
      <c r="E118" s="151">
        <f t="shared" si="12"/>
        <v>991</v>
      </c>
      <c r="F118" s="151">
        <f t="shared" si="12"/>
        <v>988</v>
      </c>
      <c r="G118" s="151">
        <f t="shared" si="12"/>
        <v>67</v>
      </c>
      <c r="H118" s="152">
        <f t="shared" si="12"/>
        <v>3034</v>
      </c>
      <c r="I118" s="153">
        <f t="shared" si="12"/>
        <v>218</v>
      </c>
      <c r="J118" s="151">
        <f t="shared" si="12"/>
        <v>14</v>
      </c>
      <c r="K118" s="154">
        <f t="shared" si="9"/>
        <v>232</v>
      </c>
      <c r="L118" s="150">
        <f t="shared" si="10"/>
        <v>3266</v>
      </c>
      <c r="O118" s="48"/>
    </row>
    <row r="119" spans="2:24" ht="15.75" customHeight="1">
      <c r="B119" s="144" t="s">
        <v>530</v>
      </c>
      <c r="C119" s="145" t="s">
        <v>531</v>
      </c>
      <c r="D119" s="151">
        <f t="shared" ref="D119:J119" si="13">SUM(D28:D34)</f>
        <v>705</v>
      </c>
      <c r="E119" s="151">
        <f t="shared" si="13"/>
        <v>730</v>
      </c>
      <c r="F119" s="151">
        <f t="shared" si="13"/>
        <v>739</v>
      </c>
      <c r="G119" s="151">
        <f t="shared" si="13"/>
        <v>54</v>
      </c>
      <c r="H119" s="152">
        <f t="shared" si="13"/>
        <v>2228</v>
      </c>
      <c r="I119" s="153">
        <f t="shared" si="13"/>
        <v>181</v>
      </c>
      <c r="J119" s="151">
        <f t="shared" si="13"/>
        <v>15</v>
      </c>
      <c r="K119" s="154">
        <f t="shared" si="9"/>
        <v>196</v>
      </c>
      <c r="L119" s="150">
        <f t="shared" si="10"/>
        <v>2424</v>
      </c>
      <c r="O119" s="48"/>
    </row>
    <row r="120" spans="2:24" ht="15.75" customHeight="1">
      <c r="B120" s="144" t="s">
        <v>532</v>
      </c>
      <c r="C120" s="145" t="s">
        <v>533</v>
      </c>
      <c r="D120" s="151">
        <f t="shared" ref="D120:J120" si="14">SUM(D35:D38)</f>
        <v>254</v>
      </c>
      <c r="E120" s="151">
        <f t="shared" si="14"/>
        <v>282</v>
      </c>
      <c r="F120" s="151">
        <f t="shared" si="14"/>
        <v>276</v>
      </c>
      <c r="G120" s="151">
        <f t="shared" si="14"/>
        <v>12</v>
      </c>
      <c r="H120" s="152">
        <f t="shared" si="14"/>
        <v>824</v>
      </c>
      <c r="I120" s="153">
        <f t="shared" si="14"/>
        <v>91</v>
      </c>
      <c r="J120" s="151">
        <f t="shared" si="14"/>
        <v>8</v>
      </c>
      <c r="K120" s="154">
        <f t="shared" si="9"/>
        <v>99</v>
      </c>
      <c r="L120" s="150">
        <f t="shared" si="10"/>
        <v>923</v>
      </c>
      <c r="O120" s="48"/>
    </row>
    <row r="121" spans="2:24" ht="15.75" customHeight="1">
      <c r="B121" s="144" t="s">
        <v>534</v>
      </c>
      <c r="C121" s="145" t="s">
        <v>535</v>
      </c>
      <c r="D121" s="151">
        <f>SUM(D39:D43)</f>
        <v>632</v>
      </c>
      <c r="E121" s="151">
        <f t="shared" ref="E121:J121" si="15">SUM(E39:E43)</f>
        <v>661</v>
      </c>
      <c r="F121" s="151">
        <f t="shared" si="15"/>
        <v>639</v>
      </c>
      <c r="G121" s="151">
        <f>SUM(G39:G43)</f>
        <v>36</v>
      </c>
      <c r="H121" s="152">
        <f t="shared" si="15"/>
        <v>1968</v>
      </c>
      <c r="I121" s="153">
        <f t="shared" si="15"/>
        <v>131</v>
      </c>
      <c r="J121" s="151">
        <f t="shared" si="15"/>
        <v>12</v>
      </c>
      <c r="K121" s="154">
        <f t="shared" si="9"/>
        <v>143</v>
      </c>
      <c r="L121" s="150">
        <f t="shared" si="10"/>
        <v>2111</v>
      </c>
      <c r="O121" s="48"/>
    </row>
    <row r="122" spans="2:24" ht="15.75" customHeight="1">
      <c r="B122" s="144" t="s">
        <v>536</v>
      </c>
      <c r="C122" s="145" t="s">
        <v>537</v>
      </c>
      <c r="D122" s="151">
        <f t="shared" ref="D122:J122" si="16">SUM(D44:D48)</f>
        <v>726</v>
      </c>
      <c r="E122" s="151">
        <f t="shared" si="16"/>
        <v>725</v>
      </c>
      <c r="F122" s="151">
        <f t="shared" si="16"/>
        <v>726</v>
      </c>
      <c r="G122" s="151">
        <f>SUM(G44:G48)</f>
        <v>50</v>
      </c>
      <c r="H122" s="152">
        <f t="shared" si="16"/>
        <v>2227</v>
      </c>
      <c r="I122" s="153">
        <f t="shared" si="16"/>
        <v>144</v>
      </c>
      <c r="J122" s="151">
        <f t="shared" si="16"/>
        <v>11</v>
      </c>
      <c r="K122" s="154">
        <f t="shared" si="9"/>
        <v>155</v>
      </c>
      <c r="L122" s="150">
        <f t="shared" si="10"/>
        <v>2382</v>
      </c>
      <c r="O122" s="48"/>
    </row>
    <row r="123" spans="2:24" ht="15.75" customHeight="1">
      <c r="B123" s="144" t="s">
        <v>538</v>
      </c>
      <c r="C123" s="145" t="s">
        <v>539</v>
      </c>
      <c r="D123" s="151">
        <f t="shared" ref="D123:J123" si="17">SUM(D49:D52)</f>
        <v>407</v>
      </c>
      <c r="E123" s="151">
        <f t="shared" si="17"/>
        <v>417</v>
      </c>
      <c r="F123" s="151">
        <f t="shared" si="17"/>
        <v>381</v>
      </c>
      <c r="G123" s="151">
        <f t="shared" si="17"/>
        <v>28</v>
      </c>
      <c r="H123" s="152">
        <f t="shared" si="17"/>
        <v>1233</v>
      </c>
      <c r="I123" s="153">
        <f t="shared" si="17"/>
        <v>89</v>
      </c>
      <c r="J123" s="151">
        <f t="shared" si="17"/>
        <v>6</v>
      </c>
      <c r="K123" s="154">
        <f t="shared" si="9"/>
        <v>95</v>
      </c>
      <c r="L123" s="150">
        <f t="shared" si="10"/>
        <v>1328</v>
      </c>
      <c r="O123" s="48"/>
    </row>
    <row r="124" spans="2:24" ht="15.75" customHeight="1">
      <c r="B124" s="144" t="s">
        <v>540</v>
      </c>
      <c r="C124" s="145" t="s">
        <v>541</v>
      </c>
      <c r="D124" s="151">
        <f>SUM(D53:D63)</f>
        <v>1508</v>
      </c>
      <c r="E124" s="151">
        <f t="shared" ref="E124:J124" si="18">SUM(E53:E63)</f>
        <v>1574</v>
      </c>
      <c r="F124" s="151">
        <f t="shared" si="18"/>
        <v>1601</v>
      </c>
      <c r="G124" s="151">
        <f>SUM(G53:G63)</f>
        <v>126</v>
      </c>
      <c r="H124" s="152">
        <f t="shared" si="18"/>
        <v>4809</v>
      </c>
      <c r="I124" s="153">
        <f t="shared" si="18"/>
        <v>339</v>
      </c>
      <c r="J124" s="151">
        <f t="shared" si="18"/>
        <v>22</v>
      </c>
      <c r="K124" s="154">
        <f t="shared" si="9"/>
        <v>361</v>
      </c>
      <c r="L124" s="150">
        <f t="shared" si="10"/>
        <v>5170</v>
      </c>
    </row>
    <row r="125" spans="2:24" ht="15.75" customHeight="1">
      <c r="B125" s="144" t="s">
        <v>542</v>
      </c>
      <c r="C125" s="145" t="s">
        <v>543</v>
      </c>
      <c r="D125" s="151">
        <f t="shared" ref="D125:J125" si="19">SUM(D64:D71)</f>
        <v>948</v>
      </c>
      <c r="E125" s="151">
        <f t="shared" si="19"/>
        <v>937</v>
      </c>
      <c r="F125" s="151">
        <f t="shared" si="19"/>
        <v>1025</v>
      </c>
      <c r="G125" s="151">
        <f t="shared" si="19"/>
        <v>87</v>
      </c>
      <c r="H125" s="152">
        <f t="shared" si="19"/>
        <v>2997</v>
      </c>
      <c r="I125" s="153">
        <f t="shared" si="19"/>
        <v>255</v>
      </c>
      <c r="J125" s="151">
        <f t="shared" si="19"/>
        <v>14</v>
      </c>
      <c r="K125" s="154">
        <f t="shared" si="9"/>
        <v>269</v>
      </c>
      <c r="L125" s="150">
        <f t="shared" si="10"/>
        <v>3266</v>
      </c>
    </row>
    <row r="126" spans="2:24" ht="15.75" customHeight="1">
      <c r="B126" s="144" t="s">
        <v>544</v>
      </c>
      <c r="C126" s="145" t="s">
        <v>545</v>
      </c>
      <c r="D126" s="151">
        <f t="shared" ref="D126:J126" si="20">SUM(D72:D78)</f>
        <v>930</v>
      </c>
      <c r="E126" s="151">
        <f t="shared" si="20"/>
        <v>880</v>
      </c>
      <c r="F126" s="151">
        <f t="shared" si="20"/>
        <v>886</v>
      </c>
      <c r="G126" s="151">
        <f t="shared" si="20"/>
        <v>79</v>
      </c>
      <c r="H126" s="152">
        <f t="shared" si="20"/>
        <v>2775</v>
      </c>
      <c r="I126" s="153">
        <f t="shared" si="20"/>
        <v>204</v>
      </c>
      <c r="J126" s="151">
        <f t="shared" si="20"/>
        <v>14</v>
      </c>
      <c r="K126" s="154">
        <f t="shared" si="9"/>
        <v>218</v>
      </c>
      <c r="L126" s="150">
        <f t="shared" si="10"/>
        <v>2993</v>
      </c>
    </row>
    <row r="127" spans="2:24" ht="15.75" customHeight="1">
      <c r="B127" s="144" t="s">
        <v>546</v>
      </c>
      <c r="C127" s="145" t="s">
        <v>547</v>
      </c>
      <c r="D127" s="151">
        <f t="shared" ref="D127:K127" si="21">SUM(D79:D86)</f>
        <v>1537</v>
      </c>
      <c r="E127" s="151">
        <f t="shared" si="21"/>
        <v>1546</v>
      </c>
      <c r="F127" s="151">
        <f t="shared" si="21"/>
        <v>1528</v>
      </c>
      <c r="G127" s="151">
        <f t="shared" si="21"/>
        <v>128</v>
      </c>
      <c r="H127" s="152">
        <f t="shared" si="21"/>
        <v>4739</v>
      </c>
      <c r="I127" s="153">
        <f t="shared" si="21"/>
        <v>297</v>
      </c>
      <c r="J127" s="151">
        <f t="shared" si="21"/>
        <v>19</v>
      </c>
      <c r="K127" s="154">
        <f t="shared" si="21"/>
        <v>316</v>
      </c>
      <c r="L127" s="150">
        <f>H127+K127</f>
        <v>5055</v>
      </c>
    </row>
    <row r="128" spans="2:24" ht="15.75" customHeight="1">
      <c r="B128" s="144" t="s">
        <v>548</v>
      </c>
      <c r="C128" s="145" t="s">
        <v>549</v>
      </c>
      <c r="D128" s="151">
        <f>SUM(D87:D97)</f>
        <v>2089</v>
      </c>
      <c r="E128" s="151">
        <f t="shared" ref="E128:J128" si="22">SUM(E87:E97)</f>
        <v>2185</v>
      </c>
      <c r="F128" s="151">
        <f t="shared" si="22"/>
        <v>2169</v>
      </c>
      <c r="G128" s="151">
        <f t="shared" si="22"/>
        <v>127</v>
      </c>
      <c r="H128" s="152">
        <f t="shared" si="22"/>
        <v>6570</v>
      </c>
      <c r="I128" s="153">
        <f t="shared" si="22"/>
        <v>410</v>
      </c>
      <c r="J128" s="151">
        <f t="shared" si="22"/>
        <v>26</v>
      </c>
      <c r="K128" s="154">
        <f t="shared" si="9"/>
        <v>436</v>
      </c>
      <c r="L128" s="150">
        <f t="shared" si="10"/>
        <v>7006</v>
      </c>
    </row>
    <row r="129" spans="2:12" ht="15.75" customHeight="1">
      <c r="B129" s="144" t="s">
        <v>550</v>
      </c>
      <c r="C129" s="145" t="s">
        <v>551</v>
      </c>
      <c r="D129" s="151">
        <f t="shared" ref="D129:J129" si="23">SUM(D98:D105)</f>
        <v>1278</v>
      </c>
      <c r="E129" s="151">
        <f t="shared" si="23"/>
        <v>1278</v>
      </c>
      <c r="F129" s="151">
        <f t="shared" si="23"/>
        <v>1378</v>
      </c>
      <c r="G129" s="151">
        <f t="shared" si="23"/>
        <v>65</v>
      </c>
      <c r="H129" s="152">
        <f t="shared" si="23"/>
        <v>3999</v>
      </c>
      <c r="I129" s="153">
        <f t="shared" si="23"/>
        <v>263</v>
      </c>
      <c r="J129" s="151">
        <f t="shared" si="23"/>
        <v>18</v>
      </c>
      <c r="K129" s="154">
        <f t="shared" si="9"/>
        <v>281</v>
      </c>
      <c r="L129" s="150">
        <f t="shared" si="10"/>
        <v>4280</v>
      </c>
    </row>
    <row r="130" spans="2:12" ht="15.75" customHeight="1">
      <c r="B130" s="144" t="s">
        <v>552</v>
      </c>
      <c r="C130" s="145" t="s">
        <v>553</v>
      </c>
      <c r="D130" s="151">
        <f t="shared" ref="D130:J130" si="24">SUM(D106:D112)</f>
        <v>1123</v>
      </c>
      <c r="E130" s="151">
        <f t="shared" si="24"/>
        <v>1166</v>
      </c>
      <c r="F130" s="151">
        <f t="shared" si="24"/>
        <v>1124</v>
      </c>
      <c r="G130" s="151">
        <f t="shared" si="24"/>
        <v>84</v>
      </c>
      <c r="H130" s="152">
        <f t="shared" si="24"/>
        <v>3497</v>
      </c>
      <c r="I130" s="153">
        <f t="shared" si="24"/>
        <v>230</v>
      </c>
      <c r="J130" s="151">
        <f t="shared" si="24"/>
        <v>13</v>
      </c>
      <c r="K130" s="154">
        <f t="shared" si="9"/>
        <v>243</v>
      </c>
      <c r="L130" s="150">
        <f t="shared" si="10"/>
        <v>3740</v>
      </c>
    </row>
    <row r="131" spans="2:12" ht="15.75" customHeight="1" thickBot="1">
      <c r="B131" s="156" t="s">
        <v>554</v>
      </c>
      <c r="C131" s="157"/>
      <c r="D131" s="158">
        <f t="shared" ref="D131:K131" si="25">SUM(D115:D130)</f>
        <v>15589</v>
      </c>
      <c r="E131" s="158">
        <f t="shared" si="25"/>
        <v>15788</v>
      </c>
      <c r="F131" s="158">
        <f t="shared" si="25"/>
        <v>15902</v>
      </c>
      <c r="G131" s="158">
        <f t="shared" si="25"/>
        <v>1099</v>
      </c>
      <c r="H131" s="159">
        <f>SUM(H115:H130)</f>
        <v>48378</v>
      </c>
      <c r="I131" s="160">
        <f>SUM(I115:I130)</f>
        <v>3369</v>
      </c>
      <c r="J131" s="158">
        <f>SUM(J115:J130)</f>
        <v>232</v>
      </c>
      <c r="K131" s="161">
        <f t="shared" si="25"/>
        <v>3601</v>
      </c>
      <c r="L131" s="162">
        <f>SUM(H131:J131)</f>
        <v>51979</v>
      </c>
    </row>
    <row r="133" spans="2:12">
      <c r="J133" s="164"/>
      <c r="K133" s="164"/>
    </row>
  </sheetData>
  <mergeCells count="17">
    <mergeCell ref="A64:A71"/>
    <mergeCell ref="H1:L1"/>
    <mergeCell ref="A3:A9"/>
    <mergeCell ref="A10:A13"/>
    <mergeCell ref="A14:A20"/>
    <mergeCell ref="A21:A27"/>
    <mergeCell ref="A28:A34"/>
    <mergeCell ref="A35:A38"/>
    <mergeCell ref="A39:A43"/>
    <mergeCell ref="A44:A48"/>
    <mergeCell ref="A49:A52"/>
    <mergeCell ref="A53:A63"/>
    <mergeCell ref="A72:A78"/>
    <mergeCell ref="A79:A86"/>
    <mergeCell ref="A87:A97"/>
    <mergeCell ref="A98:A105"/>
    <mergeCell ref="A106:A112"/>
  </mergeCells>
  <phoneticPr fontId="1"/>
  <pageMargins left="0.86614173228346458" right="0.59055118110236227" top="0.43307086614173229" bottom="0.31496062992125984" header="0.19685039370078741" footer="0.19685039370078741"/>
  <pageSetup paperSize="9" scale="109" orientation="portrait" r:id="rId1"/>
  <headerFooter alignWithMargins="0"/>
  <rowBreaks count="1" manualBreakCount="1">
    <brk id="7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小　鳴中　特支</vt:lpstr>
      <vt:lpstr>スクールランチ</vt:lpstr>
      <vt:lpstr>スクールランチ!Print_Area</vt:lpstr>
      <vt:lpstr>'小　鳴中　特支'!Print_Area</vt:lpstr>
      <vt:lpstr>スクールランチ!Print_Titles</vt:lpstr>
      <vt:lpstr>'小　鳴中　特支'!Print_Titles</vt:lpstr>
    </vt:vector>
  </TitlesOfParts>
  <Company>名古屋市教育委員会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企画経理課</dc:creator>
  <cp:lastModifiedBy>ws114@agk.local</cp:lastModifiedBy>
  <cp:lastPrinted>2025-12-03T07:50:03Z</cp:lastPrinted>
  <dcterms:created xsi:type="dcterms:W3CDTF">2000-12-13T02:59:10Z</dcterms:created>
  <dcterms:modified xsi:type="dcterms:W3CDTF">2025-12-03T07:59:31Z</dcterms:modified>
</cp:coreProperties>
</file>